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direct import analysis/deactivated/"/>
    </mc:Choice>
  </mc:AlternateContent>
  <xr:revisionPtr revIDLastSave="625" documentId="8_{883ED712-B875-42C9-92CF-C511DB256927}" xr6:coauthVersionLast="47" xr6:coauthVersionMax="47" xr10:uidLastSave="{E2C31955-7B21-4837-AF08-492988A2B797}"/>
  <bookViews>
    <workbookView xWindow="28680" yWindow="-120" windowWidth="29040" windowHeight="15720" firstSheet="5" activeTab="5" xr2:uid="{D8CFB046-5CAB-4DBA-AA97-B92CE0BA1C62}"/>
  </bookViews>
  <sheets>
    <sheet name="China_VA" sheetId="5" r:id="rId1"/>
    <sheet name="gross_Ex" sheetId="9" r:id="rId2"/>
    <sheet name="m" sheetId="7" r:id="rId3"/>
    <sheet name="analysis" sheetId="4" r:id="rId4"/>
    <sheet name="compare_MEX_MRIO" sheetId="11" r:id="rId5"/>
    <sheet name="CAGR" sheetId="10" r:id="rId6"/>
  </sheets>
  <definedNames>
    <definedName name="_xlnm._FilterDatabase" localSheetId="0" hidden="1">China_VA!$A$1:$X$481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0" l="1"/>
  <c r="L52" i="10"/>
  <c r="T20" i="10"/>
  <c r="T19" i="10"/>
  <c r="T4" i="10"/>
  <c r="T5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3" i="10"/>
  <c r="T52" i="10"/>
  <c r="T51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35" i="10"/>
  <c r="Q3" i="10"/>
  <c r="Q4" i="10"/>
  <c r="Q5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R3" i="10"/>
  <c r="R4" i="10"/>
  <c r="R5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S52" i="10"/>
  <c r="S51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35" i="10"/>
  <c r="Q50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35" i="10"/>
  <c r="S4" i="10"/>
  <c r="S5" i="10"/>
  <c r="S6" i="10"/>
  <c r="S7" i="10"/>
  <c r="S8" i="10"/>
  <c r="S9" i="10"/>
  <c r="S10" i="10"/>
  <c r="S11" i="10"/>
  <c r="S12" i="10"/>
  <c r="S19" i="10" s="1"/>
  <c r="S13" i="10"/>
  <c r="S14" i="10"/>
  <c r="S15" i="10"/>
  <c r="S16" i="10"/>
  <c r="S17" i="10"/>
  <c r="S18" i="10"/>
  <c r="S20" i="10" s="1"/>
  <c r="S3" i="10"/>
  <c r="B4" i="4" a="1"/>
  <c r="B4" i="4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B51" i="10"/>
  <c r="C52" i="10"/>
  <c r="D52" i="10"/>
  <c r="E52" i="10"/>
  <c r="F52" i="10"/>
  <c r="G52" i="10"/>
  <c r="H52" i="10"/>
  <c r="I52" i="10"/>
  <c r="J52" i="10"/>
  <c r="K52" i="10"/>
  <c r="M52" i="10"/>
  <c r="N52" i="10"/>
  <c r="O52" i="10"/>
  <c r="P52" i="10"/>
  <c r="B52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B19" i="10"/>
  <c r="C20" i="10"/>
  <c r="D20" i="10"/>
  <c r="E20" i="10"/>
  <c r="F20" i="10"/>
  <c r="G20" i="10"/>
  <c r="H20" i="10"/>
  <c r="I20" i="10"/>
  <c r="K20" i="10"/>
  <c r="L20" i="10"/>
  <c r="M20" i="10"/>
  <c r="N20" i="10"/>
  <c r="O20" i="10"/>
  <c r="P20" i="10"/>
  <c r="B20" i="10"/>
  <c r="P25" i="4" l="1" a="1"/>
  <c r="P25" i="4" s="1"/>
  <c r="P26" i="4" a="1"/>
  <c r="P26" i="4" s="1"/>
  <c r="P27" i="4" a="1"/>
  <c r="P27" i="4" s="1"/>
  <c r="P28" i="4" a="1"/>
  <c r="P28" i="4" s="1"/>
  <c r="P29" i="4" a="1"/>
  <c r="P29" i="4" s="1"/>
  <c r="P30" i="4" a="1"/>
  <c r="P30" i="4" s="1"/>
  <c r="P31" i="4" a="1"/>
  <c r="P31" i="4" s="1"/>
  <c r="P32" i="4" a="1"/>
  <c r="P32" i="4" s="1"/>
  <c r="P33" i="4" a="1"/>
  <c r="P33" i="4" s="1"/>
  <c r="P34" i="4" a="1"/>
  <c r="P34" i="4" s="1"/>
  <c r="P35" i="4" a="1"/>
  <c r="P35" i="4" s="1"/>
  <c r="P36" i="4" a="1"/>
  <c r="P36" i="4" s="1"/>
  <c r="P37" i="4" a="1"/>
  <c r="P37" i="4" s="1"/>
  <c r="P38" i="4" a="1"/>
  <c r="P38" i="4" s="1"/>
  <c r="P39" i="4" a="1"/>
  <c r="P39" i="4" s="1"/>
  <c r="O25" i="4" a="1"/>
  <c r="O25" i="4" s="1"/>
  <c r="O26" i="4" a="1"/>
  <c r="O26" i="4" s="1"/>
  <c r="O27" i="4" a="1"/>
  <c r="O27" i="4" s="1"/>
  <c r="O28" i="4" a="1"/>
  <c r="O28" i="4" s="1"/>
  <c r="O29" i="4" a="1"/>
  <c r="O29" i="4" s="1"/>
  <c r="O30" i="4" a="1"/>
  <c r="O30" i="4"/>
  <c r="O31" i="4" a="1"/>
  <c r="O31" i="4" s="1"/>
  <c r="O32" i="4" a="1"/>
  <c r="O32" i="4" s="1"/>
  <c r="O33" i="4" a="1"/>
  <c r="O33" i="4" s="1"/>
  <c r="O34" i="4" a="1"/>
  <c r="O34" i="4" s="1"/>
  <c r="O35" i="4" a="1"/>
  <c r="O35" i="4" s="1"/>
  <c r="O36" i="4" a="1"/>
  <c r="O36" i="4" s="1"/>
  <c r="O37" i="4" a="1"/>
  <c r="O37" i="4" s="1"/>
  <c r="O38" i="4" a="1"/>
  <c r="O38" i="4" s="1"/>
  <c r="O39" i="4" a="1"/>
  <c r="O39" i="4" s="1"/>
  <c r="N25" i="4" a="1"/>
  <c r="N25" i="4" s="1"/>
  <c r="N26" i="4" a="1"/>
  <c r="N26" i="4" s="1"/>
  <c r="N27" i="4" a="1"/>
  <c r="N27" i="4" s="1"/>
  <c r="N28" i="4" a="1"/>
  <c r="N28" i="4" s="1"/>
  <c r="N29" i="4" a="1"/>
  <c r="N29" i="4" s="1"/>
  <c r="N30" i="4" a="1"/>
  <c r="N30" i="4" s="1"/>
  <c r="N31" i="4" a="1"/>
  <c r="N31" i="4" s="1"/>
  <c r="N32" i="4" a="1"/>
  <c r="N32" i="4" s="1"/>
  <c r="N33" i="4" a="1"/>
  <c r="N33" i="4" s="1"/>
  <c r="N34" i="4" a="1"/>
  <c r="N34" i="4" s="1"/>
  <c r="N35" i="4" a="1"/>
  <c r="N35" i="4" s="1"/>
  <c r="N36" i="4" a="1"/>
  <c r="N36" i="4" s="1"/>
  <c r="N37" i="4" a="1"/>
  <c r="N37" i="4" s="1"/>
  <c r="N38" i="4" a="1"/>
  <c r="N38" i="4" s="1"/>
  <c r="N39" i="4" a="1"/>
  <c r="N39" i="4" s="1"/>
  <c r="M25" i="4" a="1"/>
  <c r="M25" i="4" s="1"/>
  <c r="M26" i="4" a="1"/>
  <c r="M26" i="4" s="1"/>
  <c r="M27" i="4" a="1"/>
  <c r="M27" i="4" s="1"/>
  <c r="M28" i="4" a="1"/>
  <c r="M28" i="4" s="1"/>
  <c r="M29" i="4" a="1"/>
  <c r="M29" i="4" s="1"/>
  <c r="M30" i="4" a="1"/>
  <c r="M30" i="4" s="1"/>
  <c r="M31" i="4" a="1"/>
  <c r="M31" i="4" s="1"/>
  <c r="M32" i="4" a="1"/>
  <c r="M32" i="4" s="1"/>
  <c r="M33" i="4" a="1"/>
  <c r="M33" i="4" s="1"/>
  <c r="M34" i="4" a="1"/>
  <c r="M34" i="4" s="1"/>
  <c r="M35" i="4" a="1"/>
  <c r="M35" i="4" s="1"/>
  <c r="M36" i="4" a="1"/>
  <c r="M36" i="4" s="1"/>
  <c r="M37" i="4" a="1"/>
  <c r="M37" i="4" s="1"/>
  <c r="M38" i="4" a="1"/>
  <c r="M38" i="4" s="1"/>
  <c r="M39" i="4" a="1"/>
  <c r="M39" i="4" s="1"/>
  <c r="L25" i="4" a="1"/>
  <c r="L25" i="4" s="1"/>
  <c r="L26" i="4" a="1"/>
  <c r="L26" i="4" s="1"/>
  <c r="L27" i="4" a="1"/>
  <c r="L27" i="4" s="1"/>
  <c r="L28" i="4" a="1"/>
  <c r="L28" i="4" s="1"/>
  <c r="L29" i="4" a="1"/>
  <c r="L29" i="4" s="1"/>
  <c r="L30" i="4" a="1"/>
  <c r="L30" i="4"/>
  <c r="L31" i="4" a="1"/>
  <c r="L31" i="4" s="1"/>
  <c r="L32" i="4" a="1"/>
  <c r="L32" i="4" s="1"/>
  <c r="L33" i="4" a="1"/>
  <c r="L33" i="4" s="1"/>
  <c r="L34" i="4" a="1"/>
  <c r="L34" i="4" s="1"/>
  <c r="L35" i="4" a="1"/>
  <c r="L35" i="4" s="1"/>
  <c r="L36" i="4" a="1"/>
  <c r="L36" i="4" s="1"/>
  <c r="L37" i="4" a="1"/>
  <c r="L37" i="4" s="1"/>
  <c r="L38" i="4" a="1"/>
  <c r="L38" i="4" s="1"/>
  <c r="L39" i="4" a="1"/>
  <c r="L39" i="4" s="1"/>
  <c r="K25" i="4" a="1"/>
  <c r="K25" i="4" s="1"/>
  <c r="K26" i="4" a="1"/>
  <c r="K26" i="4" s="1"/>
  <c r="K27" i="4" a="1"/>
  <c r="K27" i="4" s="1"/>
  <c r="K28" i="4" a="1"/>
  <c r="K28" i="4" s="1"/>
  <c r="K29" i="4" a="1"/>
  <c r="K29" i="4"/>
  <c r="K30" i="4" a="1"/>
  <c r="K30" i="4" s="1"/>
  <c r="K31" i="4" a="1"/>
  <c r="K31" i="4" s="1"/>
  <c r="K32" i="4" a="1"/>
  <c r="K32" i="4" s="1"/>
  <c r="K33" i="4" a="1"/>
  <c r="K33" i="4" s="1"/>
  <c r="K34" i="4" a="1"/>
  <c r="K34" i="4" s="1"/>
  <c r="K35" i="4" a="1"/>
  <c r="K35" i="4" s="1"/>
  <c r="K36" i="4" a="1"/>
  <c r="K36" i="4" s="1"/>
  <c r="K37" i="4" a="1"/>
  <c r="K37" i="4" s="1"/>
  <c r="K38" i="4" a="1"/>
  <c r="K38" i="4" s="1"/>
  <c r="K39" i="4" a="1"/>
  <c r="K39" i="4" s="1"/>
  <c r="J25" i="4" a="1"/>
  <c r="J25" i="4" s="1"/>
  <c r="J26" i="4" a="1"/>
  <c r="J26" i="4" s="1"/>
  <c r="J27" i="4" a="1"/>
  <c r="J27" i="4" s="1"/>
  <c r="J28" i="4" a="1"/>
  <c r="J28" i="4" s="1"/>
  <c r="J29" i="4" a="1"/>
  <c r="J29" i="4" s="1"/>
  <c r="J30" i="4" a="1"/>
  <c r="J30" i="4" s="1"/>
  <c r="J31" i="4" a="1"/>
  <c r="J31" i="4" s="1"/>
  <c r="J32" i="4" a="1"/>
  <c r="J32" i="4" s="1"/>
  <c r="J33" i="4" a="1"/>
  <c r="J33" i="4" s="1"/>
  <c r="J34" i="4" a="1"/>
  <c r="J34" i="4" s="1"/>
  <c r="J35" i="4" a="1"/>
  <c r="J35" i="4" s="1"/>
  <c r="J36" i="4" a="1"/>
  <c r="J36" i="4"/>
  <c r="J37" i="4" a="1"/>
  <c r="J37" i="4" s="1"/>
  <c r="J38" i="4" a="1"/>
  <c r="J38" i="4" s="1"/>
  <c r="J39" i="4" a="1"/>
  <c r="J39" i="4" s="1"/>
  <c r="I25" i="4" a="1"/>
  <c r="I25" i="4" s="1"/>
  <c r="I26" i="4" a="1"/>
  <c r="I26" i="4" s="1"/>
  <c r="I27" i="4" a="1"/>
  <c r="I27" i="4" s="1"/>
  <c r="I28" i="4" a="1"/>
  <c r="I28" i="4" s="1"/>
  <c r="I29" i="4" a="1"/>
  <c r="I29" i="4" s="1"/>
  <c r="I30" i="4" a="1"/>
  <c r="I30" i="4"/>
  <c r="I31" i="4" a="1"/>
  <c r="I31" i="4" s="1"/>
  <c r="I32" i="4" a="1"/>
  <c r="I32" i="4" s="1"/>
  <c r="I33" i="4" a="1"/>
  <c r="I33" i="4" s="1"/>
  <c r="I34" i="4" a="1"/>
  <c r="I34" i="4" s="1"/>
  <c r="I35" i="4" a="1"/>
  <c r="I35" i="4" s="1"/>
  <c r="I36" i="4" a="1"/>
  <c r="I36" i="4"/>
  <c r="I37" i="4" a="1"/>
  <c r="I37" i="4" s="1"/>
  <c r="I38" i="4" a="1"/>
  <c r="I38" i="4" s="1"/>
  <c r="I39" i="4" a="1"/>
  <c r="I39" i="4" s="1"/>
  <c r="H25" i="4" a="1"/>
  <c r="H25" i="4" s="1"/>
  <c r="H26" i="4" a="1"/>
  <c r="H26" i="4" s="1"/>
  <c r="H27" i="4" a="1"/>
  <c r="H27" i="4" s="1"/>
  <c r="H28" i="4" a="1"/>
  <c r="H28" i="4" s="1"/>
  <c r="H29" i="4" a="1"/>
  <c r="H29" i="4" s="1"/>
  <c r="H30" i="4" a="1"/>
  <c r="H30" i="4"/>
  <c r="H31" i="4" a="1"/>
  <c r="H31" i="4" s="1"/>
  <c r="H32" i="4" a="1"/>
  <c r="H32" i="4" s="1"/>
  <c r="H33" i="4" a="1"/>
  <c r="H33" i="4" s="1"/>
  <c r="H34" i="4" a="1"/>
  <c r="H34" i="4" s="1"/>
  <c r="H35" i="4" a="1"/>
  <c r="H35" i="4" s="1"/>
  <c r="H36" i="4" a="1"/>
  <c r="H36" i="4" s="1"/>
  <c r="H37" i="4" a="1"/>
  <c r="H37" i="4" s="1"/>
  <c r="H38" i="4" a="1"/>
  <c r="H38" i="4" s="1"/>
  <c r="H39" i="4" a="1"/>
  <c r="H39" i="4" s="1"/>
  <c r="P24" i="4" a="1"/>
  <c r="P24" i="4" s="1"/>
  <c r="O24" i="4" a="1"/>
  <c r="O24" i="4" s="1"/>
  <c r="N24" i="4" a="1"/>
  <c r="N24" i="4" s="1"/>
  <c r="M24" i="4" a="1"/>
  <c r="M24" i="4" s="1"/>
  <c r="L24" i="4" a="1"/>
  <c r="L24" i="4" s="1"/>
  <c r="K24" i="4" a="1"/>
  <c r="K24" i="4" s="1"/>
  <c r="J24" i="4" a="1"/>
  <c r="J24" i="4" s="1"/>
  <c r="I24" i="4" a="1"/>
  <c r="I24" i="4" s="1"/>
  <c r="H24" i="4" a="1"/>
  <c r="H24" i="4" s="1"/>
  <c r="G25" i="4" a="1"/>
  <c r="G25" i="4" s="1"/>
  <c r="G26" i="4" a="1"/>
  <c r="G26" i="4" s="1"/>
  <c r="G27" i="4" a="1"/>
  <c r="G27" i="4" s="1"/>
  <c r="G28" i="4" a="1"/>
  <c r="G28" i="4" s="1"/>
  <c r="G29" i="4" a="1"/>
  <c r="G29" i="4" s="1"/>
  <c r="G30" i="4" a="1"/>
  <c r="G30" i="4"/>
  <c r="G31" i="4" a="1"/>
  <c r="G31" i="4" s="1"/>
  <c r="G32" i="4" a="1"/>
  <c r="G32" i="4" s="1"/>
  <c r="G33" i="4" a="1"/>
  <c r="G33" i="4" s="1"/>
  <c r="G34" i="4" a="1"/>
  <c r="G34" i="4" s="1"/>
  <c r="G35" i="4" a="1"/>
  <c r="G35" i="4" s="1"/>
  <c r="G36" i="4" a="1"/>
  <c r="G36" i="4"/>
  <c r="G37" i="4" a="1"/>
  <c r="G37" i="4" s="1"/>
  <c r="G38" i="4" a="1"/>
  <c r="G38" i="4" s="1"/>
  <c r="G39" i="4" a="1"/>
  <c r="G39" i="4" s="1"/>
  <c r="G24" i="4" a="1"/>
  <c r="G24" i="4" s="1"/>
  <c r="F25" i="4" a="1"/>
  <c r="F25" i="4" s="1"/>
  <c r="F26" i="4" a="1"/>
  <c r="F26" i="4" s="1"/>
  <c r="F27" i="4" a="1"/>
  <c r="F27" i="4" s="1"/>
  <c r="F28" i="4" a="1"/>
  <c r="F28" i="4" s="1"/>
  <c r="F29" i="4" a="1"/>
  <c r="F29" i="4" s="1"/>
  <c r="F30" i="4" a="1"/>
  <c r="F30" i="4"/>
  <c r="F31" i="4" a="1"/>
  <c r="F31" i="4" s="1"/>
  <c r="F32" i="4" a="1"/>
  <c r="F32" i="4" s="1"/>
  <c r="F33" i="4" a="1"/>
  <c r="F33" i="4" s="1"/>
  <c r="F34" i="4" a="1"/>
  <c r="F34" i="4" s="1"/>
  <c r="F35" i="4" a="1"/>
  <c r="F35" i="4" s="1"/>
  <c r="F36" i="4" a="1"/>
  <c r="F36" i="4" s="1"/>
  <c r="F37" i="4" a="1"/>
  <c r="F37" i="4" s="1"/>
  <c r="F38" i="4" a="1"/>
  <c r="F38" i="4" s="1"/>
  <c r="F39" i="4" a="1"/>
  <c r="F39" i="4" s="1"/>
  <c r="F24" i="4" a="1"/>
  <c r="F24" i="4" s="1"/>
  <c r="E25" i="4" a="1"/>
  <c r="E25" i="4" s="1"/>
  <c r="E26" i="4" a="1"/>
  <c r="E26" i="4" s="1"/>
  <c r="E27" i="4" a="1"/>
  <c r="E27" i="4" s="1"/>
  <c r="E28" i="4" a="1"/>
  <c r="E28" i="4" s="1"/>
  <c r="E29" i="4" a="1"/>
  <c r="E29" i="4" s="1"/>
  <c r="E30" i="4" a="1"/>
  <c r="E30" i="4" s="1"/>
  <c r="E31" i="4" a="1"/>
  <c r="E31" i="4" s="1"/>
  <c r="E32" i="4" a="1"/>
  <c r="E32" i="4" s="1"/>
  <c r="E33" i="4" a="1"/>
  <c r="E33" i="4" s="1"/>
  <c r="E34" i="4" a="1"/>
  <c r="E34" i="4" s="1"/>
  <c r="E35" i="4" a="1"/>
  <c r="E35" i="4" s="1"/>
  <c r="E36" i="4" a="1"/>
  <c r="E36" i="4" s="1"/>
  <c r="E37" i="4" a="1"/>
  <c r="E37" i="4" s="1"/>
  <c r="E38" i="4" a="1"/>
  <c r="E38" i="4" s="1"/>
  <c r="E39" i="4" a="1"/>
  <c r="E39" i="4" s="1"/>
  <c r="E24" i="4" a="1"/>
  <c r="E24" i="4" s="1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 s="1"/>
  <c r="D31" i="4" a="1"/>
  <c r="D31" i="4" s="1"/>
  <c r="D32" i="4" a="1"/>
  <c r="D32" i="4" s="1"/>
  <c r="D33" i="4" a="1"/>
  <c r="D33" i="4" s="1"/>
  <c r="D34" i="4" a="1"/>
  <c r="D34" i="4" s="1"/>
  <c r="D35" i="4" a="1"/>
  <c r="D35" i="4" s="1"/>
  <c r="D36" i="4" a="1"/>
  <c r="D36" i="4" s="1"/>
  <c r="D37" i="4" a="1"/>
  <c r="D37" i="4" s="1"/>
  <c r="D38" i="4" a="1"/>
  <c r="D38" i="4" s="1"/>
  <c r="D39" i="4" a="1"/>
  <c r="D39" i="4" s="1"/>
  <c r="D24" i="4" a="1"/>
  <c r="D24" i="4" s="1"/>
  <c r="C25" i="4" a="1"/>
  <c r="C25" i="4" s="1"/>
  <c r="C26" i="4" a="1"/>
  <c r="C26" i="4" s="1"/>
  <c r="C27" i="4" a="1"/>
  <c r="C27" i="4" s="1"/>
  <c r="C28" i="4" a="1"/>
  <c r="C28" i="4" s="1"/>
  <c r="C29" i="4" a="1"/>
  <c r="C29" i="4" s="1"/>
  <c r="C30" i="4" a="1"/>
  <c r="C30" i="4"/>
  <c r="C31" i="4" a="1"/>
  <c r="C31" i="4" s="1"/>
  <c r="C32" i="4" a="1"/>
  <c r="C32" i="4" s="1"/>
  <c r="C33" i="4" a="1"/>
  <c r="C33" i="4" s="1"/>
  <c r="C34" i="4" a="1"/>
  <c r="C34" i="4" s="1"/>
  <c r="C35" i="4" a="1"/>
  <c r="C35" i="4" s="1"/>
  <c r="C36" i="4" a="1"/>
  <c r="C36" i="4" s="1"/>
  <c r="C37" i="4" a="1"/>
  <c r="C37" i="4" s="1"/>
  <c r="C38" i="4" a="1"/>
  <c r="C38" i="4" s="1"/>
  <c r="C39" i="4" a="1"/>
  <c r="C39" i="4" s="1"/>
  <c r="C24" i="4" a="1"/>
  <c r="C24" i="4" s="1"/>
  <c r="B24" i="4" a="1"/>
  <c r="B24" i="4" s="1"/>
  <c r="B25" i="4" a="1"/>
  <c r="B25" i="4" s="1"/>
  <c r="B26" i="4" a="1"/>
  <c r="B26" i="4" s="1"/>
  <c r="B27" i="4" a="1"/>
  <c r="B27" i="4" s="1"/>
  <c r="B28" i="4" a="1"/>
  <c r="B28" i="4" s="1"/>
  <c r="B29" i="4" a="1"/>
  <c r="B29" i="4" s="1"/>
  <c r="B30" i="4" a="1"/>
  <c r="B30" i="4"/>
  <c r="B31" i="4" a="1"/>
  <c r="B31" i="4" s="1"/>
  <c r="B32" i="4" a="1"/>
  <c r="B32" i="4" s="1"/>
  <c r="B33" i="4" a="1"/>
  <c r="B33" i="4" s="1"/>
  <c r="B34" i="4" a="1"/>
  <c r="B34" i="4" s="1"/>
  <c r="B35" i="4" a="1"/>
  <c r="B35" i="4" s="1"/>
  <c r="B36" i="4" a="1"/>
  <c r="B36" i="4" s="1"/>
  <c r="B37" i="4" a="1"/>
  <c r="B37" i="4" s="1"/>
  <c r="B38" i="4" a="1"/>
  <c r="B38" i="4" s="1"/>
  <c r="B39" i="4" a="1"/>
  <c r="B39" i="4" s="1"/>
  <c r="H3" i="7" a="1"/>
  <c r="H3" i="7" s="1"/>
  <c r="I3" i="7" s="1"/>
  <c r="J19" i="4" s="1" a="1"/>
  <c r="J19" i="4" s="1"/>
  <c r="H4" i="7" a="1"/>
  <c r="H4" i="7" s="1"/>
  <c r="H5" i="7" a="1"/>
  <c r="H5" i="7" s="1"/>
  <c r="I5" i="7" s="1"/>
  <c r="H6" i="7" a="1"/>
  <c r="H6" i="7" s="1"/>
  <c r="H7" i="7" a="1"/>
  <c r="H7" i="7" s="1"/>
  <c r="H8" i="7" a="1"/>
  <c r="H8" i="7" s="1"/>
  <c r="H9" i="7" a="1"/>
  <c r="H9" i="7" s="1"/>
  <c r="I9" i="7" s="1"/>
  <c r="K19" i="4" s="1" a="1"/>
  <c r="K19" i="4" s="1"/>
  <c r="H10" i="7" a="1"/>
  <c r="H10" i="7" s="1"/>
  <c r="H11" i="7" a="1"/>
  <c r="H11" i="7" s="1"/>
  <c r="I11" i="7" s="1"/>
  <c r="H12" i="7" a="1"/>
  <c r="H12" i="7" s="1"/>
  <c r="I12" i="7" s="1"/>
  <c r="C19" i="4" s="1" a="1"/>
  <c r="C19" i="4" s="1"/>
  <c r="H13" i="7" a="1"/>
  <c r="H13" i="7" s="1"/>
  <c r="H14" i="7" a="1"/>
  <c r="H14" i="7" s="1"/>
  <c r="I14" i="7" s="1"/>
  <c r="F19" i="4" s="1" a="1"/>
  <c r="F19" i="4" s="1"/>
  <c r="H15" i="7" a="1"/>
  <c r="H15" i="7" s="1"/>
  <c r="I15" i="7" s="1"/>
  <c r="I19" i="4" s="1" a="1"/>
  <c r="I19" i="4" s="1"/>
  <c r="H16" i="7" a="1"/>
  <c r="H16" i="7" s="1"/>
  <c r="H17" i="7" a="1"/>
  <c r="H17" i="7" s="1"/>
  <c r="I17" i="7" s="1"/>
  <c r="H18" i="7" a="1"/>
  <c r="H18" i="7" s="1"/>
  <c r="H19" i="7" a="1"/>
  <c r="H19" i="7" s="1"/>
  <c r="H20" i="7" a="1"/>
  <c r="H20" i="7" s="1"/>
  <c r="I20" i="7" s="1"/>
  <c r="M18" i="4" s="1" a="1"/>
  <c r="M18" i="4" s="1"/>
  <c r="H21" i="7" a="1"/>
  <c r="H21" i="7" s="1"/>
  <c r="H22" i="7" a="1"/>
  <c r="H22" i="7" s="1"/>
  <c r="H23" i="7" a="1"/>
  <c r="H23" i="7" s="1"/>
  <c r="I23" i="7" s="1"/>
  <c r="B18" i="4" s="1" a="1"/>
  <c r="B18" i="4" s="1"/>
  <c r="H24" i="7" a="1"/>
  <c r="H24" i="7" s="1"/>
  <c r="H25" i="7" a="1"/>
  <c r="H25" i="7" s="1"/>
  <c r="H26" i="7" a="1"/>
  <c r="H26" i="7" s="1"/>
  <c r="H27" i="7" a="1"/>
  <c r="H27" i="7" s="1"/>
  <c r="I27" i="7" s="1"/>
  <c r="H28" i="7" a="1"/>
  <c r="H28" i="7" s="1"/>
  <c r="H29" i="7" a="1"/>
  <c r="H29" i="7" s="1"/>
  <c r="I29" i="7" s="1"/>
  <c r="H30" i="7" a="1"/>
  <c r="H30" i="7" s="1"/>
  <c r="H31" i="7" a="1"/>
  <c r="H31" i="7" s="1"/>
  <c r="H32" i="7" a="1"/>
  <c r="H32" i="7" s="1"/>
  <c r="I32" i="7" s="1"/>
  <c r="G15" i="4" s="1" a="1"/>
  <c r="G15" i="4" s="1"/>
  <c r="H33" i="7" a="1"/>
  <c r="H33" i="7" s="1"/>
  <c r="I33" i="7" s="1"/>
  <c r="I15" i="4" s="1" a="1"/>
  <c r="I15" i="4" s="1"/>
  <c r="H34" i="7" a="1"/>
  <c r="H34" i="7" s="1"/>
  <c r="H35" i="7" a="1"/>
  <c r="H35" i="7" s="1"/>
  <c r="I35" i="7" s="1"/>
  <c r="E15" i="4" s="1" a="1"/>
  <c r="E15" i="4" s="1"/>
  <c r="H36" i="7" a="1"/>
  <c r="H36" i="7" s="1"/>
  <c r="H37" i="7" a="1"/>
  <c r="H37" i="7" s="1"/>
  <c r="H38" i="7" a="1"/>
  <c r="H38" i="7" s="1"/>
  <c r="I38" i="7" s="1"/>
  <c r="H39" i="7" a="1"/>
  <c r="H39" i="7" s="1"/>
  <c r="I39" i="7" s="1"/>
  <c r="H40" i="7" a="1"/>
  <c r="H40" i="7" s="1"/>
  <c r="H41" i="7" a="1"/>
  <c r="H41" i="7" s="1"/>
  <c r="I41" i="7" s="1"/>
  <c r="H42" i="7" a="1"/>
  <c r="H42" i="7" s="1"/>
  <c r="H43" i="7" a="1"/>
  <c r="H43" i="7" s="1"/>
  <c r="H44" i="7" a="1"/>
  <c r="H44" i="7" s="1"/>
  <c r="I44" i="7" s="1"/>
  <c r="I14" i="4" s="1" a="1"/>
  <c r="I14" i="4" s="1"/>
  <c r="H45" i="7" a="1"/>
  <c r="H45" i="7" s="1"/>
  <c r="H46" i="7" a="1"/>
  <c r="H46" i="7" s="1"/>
  <c r="H47" i="7" a="1"/>
  <c r="H47" i="7" s="1"/>
  <c r="I47" i="7" s="1"/>
  <c r="N13" i="4" s="1" a="1"/>
  <c r="N13" i="4" s="1"/>
  <c r="H48" i="7" a="1"/>
  <c r="H48" i="7" s="1"/>
  <c r="I48" i="7" s="1"/>
  <c r="O13" i="4" s="1" a="1"/>
  <c r="O13" i="4" s="1"/>
  <c r="H49" i="7" a="1"/>
  <c r="H49" i="7" s="1"/>
  <c r="H50" i="7" a="1"/>
  <c r="H50" i="7" s="1"/>
  <c r="I50" i="7" s="1"/>
  <c r="H51" i="7" a="1"/>
  <c r="H51" i="7" s="1"/>
  <c r="I51" i="7" s="1"/>
  <c r="L13" i="4" s="1" a="1"/>
  <c r="L13" i="4" s="1"/>
  <c r="H52" i="7" a="1"/>
  <c r="H52" i="7" s="1"/>
  <c r="H53" i="7" a="1"/>
  <c r="H53" i="7" s="1"/>
  <c r="I53" i="7" s="1"/>
  <c r="B13" i="4" s="1" a="1"/>
  <c r="B13" i="4" s="1"/>
  <c r="H54" i="7" a="1"/>
  <c r="H54" i="7" s="1"/>
  <c r="H55" i="7" a="1"/>
  <c r="H55" i="7" s="1"/>
  <c r="H56" i="7" a="1"/>
  <c r="H56" i="7" s="1"/>
  <c r="I56" i="7" s="1"/>
  <c r="K11" i="4" s="1" a="1"/>
  <c r="K11" i="4" s="1"/>
  <c r="H57" i="7" a="1"/>
  <c r="H57" i="7" s="1"/>
  <c r="I57" i="7" s="1"/>
  <c r="H58" i="7" a="1"/>
  <c r="H58" i="7" s="1"/>
  <c r="H59" i="7" a="1"/>
  <c r="H59" i="7" s="1"/>
  <c r="I59" i="7" s="1"/>
  <c r="H60" i="7" a="1"/>
  <c r="H60" i="7" s="1"/>
  <c r="H61" i="7" a="1"/>
  <c r="H61" i="7" s="1"/>
  <c r="H62" i="7" a="1"/>
  <c r="H62" i="7" s="1"/>
  <c r="I62" i="7" s="1"/>
  <c r="H63" i="7" a="1"/>
  <c r="H63" i="7" s="1"/>
  <c r="I63" i="7" s="1"/>
  <c r="H64" i="7" a="1"/>
  <c r="H64" i="7" s="1"/>
  <c r="H65" i="7" a="1"/>
  <c r="H65" i="7" s="1"/>
  <c r="H66" i="7" a="1"/>
  <c r="H66" i="7" s="1"/>
  <c r="I66" i="7" s="1"/>
  <c r="H67" i="7" a="1"/>
  <c r="H67" i="7" s="1"/>
  <c r="H68" i="7" a="1"/>
  <c r="H68" i="7" s="1"/>
  <c r="I68" i="7" s="1"/>
  <c r="P10" i="4" s="1" a="1"/>
  <c r="P10" i="4" s="1"/>
  <c r="H69" i="7" a="1"/>
  <c r="H69" i="7" s="1"/>
  <c r="I69" i="7" s="1"/>
  <c r="C10" i="4" s="1" a="1"/>
  <c r="C10" i="4" s="1"/>
  <c r="H70" i="7" a="1"/>
  <c r="H70" i="7" s="1"/>
  <c r="H71" i="7" a="1"/>
  <c r="H71" i="7" s="1"/>
  <c r="H72" i="7" a="1"/>
  <c r="H72" i="7" s="1"/>
  <c r="H73" i="7" a="1"/>
  <c r="H73" i="7" s="1"/>
  <c r="H74" i="7" a="1"/>
  <c r="H74" i="7" s="1"/>
  <c r="I74" i="7" s="1"/>
  <c r="H75" i="7" a="1"/>
  <c r="H75" i="7" s="1"/>
  <c r="I75" i="7" s="1"/>
  <c r="H76" i="7" a="1"/>
  <c r="H76" i="7" s="1"/>
  <c r="H77" i="7" a="1"/>
  <c r="H77" i="7" s="1"/>
  <c r="H78" i="7" a="1"/>
  <c r="H78" i="7" s="1"/>
  <c r="H79" i="7" a="1"/>
  <c r="H79" i="7" s="1"/>
  <c r="H80" i="7" a="1"/>
  <c r="H80" i="7" s="1"/>
  <c r="I80" i="7" s="1"/>
  <c r="F9" i="4" s="1" a="1"/>
  <c r="F9" i="4" s="1"/>
  <c r="H81" i="7" a="1"/>
  <c r="H81" i="7" s="1"/>
  <c r="H82" i="7" a="1"/>
  <c r="H82" i="7" s="1"/>
  <c r="H83" i="7" a="1"/>
  <c r="H83" i="7" s="1"/>
  <c r="H84" i="7" a="1"/>
  <c r="H84" i="7" s="1"/>
  <c r="I84" i="7" s="1"/>
  <c r="O19" i="4" s="1" a="1"/>
  <c r="O19" i="4" s="1"/>
  <c r="H85" i="7" a="1"/>
  <c r="H85" i="7" s="1"/>
  <c r="H86" i="7" a="1"/>
  <c r="H86" i="7" s="1"/>
  <c r="I86" i="7" s="1"/>
  <c r="M19" i="4" s="1" a="1"/>
  <c r="M19" i="4" s="1"/>
  <c r="H87" i="7" a="1"/>
  <c r="H87" i="7" s="1"/>
  <c r="I87" i="7" s="1"/>
  <c r="L19" i="4" s="1" a="1"/>
  <c r="L19" i="4" s="1"/>
  <c r="H88" i="7" a="1"/>
  <c r="H88" i="7" s="1"/>
  <c r="H89" i="7" a="1"/>
  <c r="H89" i="7" s="1"/>
  <c r="H90" i="7" a="1"/>
  <c r="H90" i="7" s="1"/>
  <c r="H91" i="7" a="1"/>
  <c r="H91" i="7" s="1"/>
  <c r="H92" i="7" a="1"/>
  <c r="H92" i="7" s="1"/>
  <c r="I92" i="7" s="1"/>
  <c r="H93" i="7" a="1"/>
  <c r="H93" i="7" s="1"/>
  <c r="H94" i="7" a="1"/>
  <c r="H94" i="7" s="1"/>
  <c r="H95" i="7" a="1"/>
  <c r="H95" i="7" s="1"/>
  <c r="H96" i="7" a="1"/>
  <c r="H96" i="7" s="1"/>
  <c r="H97" i="7" a="1"/>
  <c r="H97" i="7" s="1"/>
  <c r="H98" i="7" a="1"/>
  <c r="H98" i="7" s="1"/>
  <c r="I98" i="7" s="1"/>
  <c r="H99" i="7" a="1"/>
  <c r="H99" i="7" s="1"/>
  <c r="I99" i="7" s="1"/>
  <c r="H17" i="4" s="1" a="1"/>
  <c r="H17" i="4" s="1"/>
  <c r="H100" i="7" a="1"/>
  <c r="H100" i="7" s="1"/>
  <c r="H101" i="7" a="1"/>
  <c r="H101" i="7" s="1"/>
  <c r="H102" i="7" a="1"/>
  <c r="H102" i="7" s="1"/>
  <c r="I102" i="7" s="1"/>
  <c r="D17" i="4" s="1" a="1"/>
  <c r="D17" i="4" s="1"/>
  <c r="H103" i="7" a="1"/>
  <c r="H103" i="7" s="1"/>
  <c r="H104" i="7" a="1"/>
  <c r="H104" i="7" s="1"/>
  <c r="I104" i="7" s="1"/>
  <c r="H105" i="7" a="1"/>
  <c r="H105" i="7" s="1"/>
  <c r="H106" i="7" a="1"/>
  <c r="H106" i="7" s="1"/>
  <c r="H107" i="7" a="1"/>
  <c r="H107" i="7" s="1"/>
  <c r="H108" i="7" a="1"/>
  <c r="H108" i="7" s="1"/>
  <c r="H109" i="7" a="1"/>
  <c r="H109" i="7" s="1"/>
  <c r="H110" i="7" a="1"/>
  <c r="H110" i="7" s="1"/>
  <c r="I110" i="7" s="1"/>
  <c r="H111" i="7" a="1"/>
  <c r="H111" i="7" s="1"/>
  <c r="I111" i="7" s="1"/>
  <c r="B17" i="4" s="1" a="1"/>
  <c r="B17" i="4" s="1"/>
  <c r="H112" i="7" a="1"/>
  <c r="H112" i="7" s="1"/>
  <c r="H113" i="7" a="1"/>
  <c r="H113" i="7" s="1"/>
  <c r="H114" i="7" a="1"/>
  <c r="H114" i="7" s="1"/>
  <c r="H115" i="7" a="1"/>
  <c r="H115" i="7" s="1"/>
  <c r="H116" i="7" a="1"/>
  <c r="H116" i="7" s="1"/>
  <c r="I116" i="7" s="1"/>
  <c r="H117" i="7" a="1"/>
  <c r="H117" i="7" s="1"/>
  <c r="H118" i="7" a="1"/>
  <c r="H118" i="7" s="1"/>
  <c r="H119" i="7" a="1"/>
  <c r="H119" i="7" s="1"/>
  <c r="H120" i="7" a="1"/>
  <c r="H120" i="7" s="1"/>
  <c r="H121" i="7" a="1"/>
  <c r="H121" i="7" s="1"/>
  <c r="H122" i="7" a="1"/>
  <c r="H122" i="7" s="1"/>
  <c r="I122" i="7" s="1"/>
  <c r="H123" i="7" a="1"/>
  <c r="H123" i="7" s="1"/>
  <c r="I123" i="7" s="1"/>
  <c r="D16" i="4" s="1" a="1"/>
  <c r="D16" i="4" s="1"/>
  <c r="H124" i="7" a="1"/>
  <c r="H124" i="7" s="1"/>
  <c r="H125" i="7" a="1"/>
  <c r="H125" i="7" s="1"/>
  <c r="H126" i="7" a="1"/>
  <c r="H126" i="7" s="1"/>
  <c r="H127" i="7" a="1"/>
  <c r="H127" i="7" s="1"/>
  <c r="H128" i="7" a="1"/>
  <c r="H128" i="7" s="1"/>
  <c r="I128" i="7" s="1"/>
  <c r="H129" i="7" a="1"/>
  <c r="H129" i="7" s="1"/>
  <c r="H130" i="7" a="1"/>
  <c r="H130" i="7" s="1"/>
  <c r="H131" i="7" a="1"/>
  <c r="H131" i="7" s="1"/>
  <c r="H132" i="7" a="1"/>
  <c r="H132" i="7" s="1"/>
  <c r="H133" i="7" a="1"/>
  <c r="H133" i="7" s="1"/>
  <c r="H134" i="7" a="1"/>
  <c r="H134" i="7" s="1"/>
  <c r="I134" i="7" s="1"/>
  <c r="D13" i="4" s="1" a="1"/>
  <c r="D13" i="4" s="1"/>
  <c r="H135" i="7" a="1"/>
  <c r="H135" i="7" s="1"/>
  <c r="I135" i="7" s="1"/>
  <c r="J13" i="4" s="1" a="1"/>
  <c r="J13" i="4" s="1"/>
  <c r="H136" i="7" a="1"/>
  <c r="H136" i="7" s="1"/>
  <c r="H137" i="7" a="1"/>
  <c r="H137" i="7" s="1"/>
  <c r="H138" i="7" a="1"/>
  <c r="H138" i="7" s="1"/>
  <c r="H139" i="7" a="1"/>
  <c r="H139" i="7" s="1"/>
  <c r="H140" i="7" a="1"/>
  <c r="H140" i="7" s="1"/>
  <c r="I140" i="7" s="1"/>
  <c r="O11" i="4" s="1" a="1"/>
  <c r="O11" i="4" s="1"/>
  <c r="H141" i="7" a="1"/>
  <c r="H141" i="7" s="1"/>
  <c r="H142" i="7" a="1"/>
  <c r="H142" i="7" s="1"/>
  <c r="H143" i="7" a="1"/>
  <c r="H143" i="7" s="1"/>
  <c r="H144" i="7" a="1"/>
  <c r="H144" i="7" s="1"/>
  <c r="H145" i="7" a="1"/>
  <c r="H145" i="7" s="1"/>
  <c r="H146" i="7" a="1"/>
  <c r="H146" i="7" s="1"/>
  <c r="I146" i="7" s="1"/>
  <c r="H147" i="7" a="1"/>
  <c r="H147" i="7" s="1"/>
  <c r="I147" i="7" s="1"/>
  <c r="I11" i="4" s="1" a="1"/>
  <c r="I11" i="4" s="1"/>
  <c r="H148" i="7" a="1"/>
  <c r="H148" i="7" s="1"/>
  <c r="H149" i="7" a="1"/>
  <c r="H149" i="7" s="1"/>
  <c r="H150" i="7" a="1"/>
  <c r="H150" i="7" s="1"/>
  <c r="H151" i="7" a="1"/>
  <c r="H151" i="7" s="1"/>
  <c r="H152" i="7" a="1"/>
  <c r="H152" i="7" s="1"/>
  <c r="I152" i="7" s="1"/>
  <c r="H10" i="4" s="1" a="1"/>
  <c r="H10" i="4" s="1"/>
  <c r="H153" i="7" a="1"/>
  <c r="H153" i="7" s="1"/>
  <c r="H154" i="7" a="1"/>
  <c r="H154" i="7" s="1"/>
  <c r="H155" i="7" a="1"/>
  <c r="H155" i="7" s="1"/>
  <c r="H156" i="7" a="1"/>
  <c r="H156" i="7" s="1"/>
  <c r="H157" i="7" a="1"/>
  <c r="H157" i="7" s="1"/>
  <c r="H158" i="7" a="1"/>
  <c r="H158" i="7" s="1"/>
  <c r="I158" i="7" s="1"/>
  <c r="H159" i="7" a="1"/>
  <c r="H159" i="7" s="1"/>
  <c r="I159" i="7" s="1"/>
  <c r="H160" i="7" a="1"/>
  <c r="H160" i="7" s="1"/>
  <c r="H161" i="7" a="1"/>
  <c r="H161" i="7" s="1"/>
  <c r="H162" i="7" a="1"/>
  <c r="H162" i="7" s="1"/>
  <c r="H163" i="7" a="1"/>
  <c r="H163" i="7" s="1"/>
  <c r="H164" i="7" a="1"/>
  <c r="H164" i="7" s="1"/>
  <c r="I164" i="7" s="1"/>
  <c r="H165" i="7" a="1"/>
  <c r="H165" i="7" s="1"/>
  <c r="H166" i="7" a="1"/>
  <c r="H166" i="7" s="1"/>
  <c r="H167" i="7" a="1"/>
  <c r="H167" i="7" s="1"/>
  <c r="H168" i="7" a="1"/>
  <c r="H168" i="7" s="1"/>
  <c r="H169" i="7" a="1"/>
  <c r="H169" i="7" s="1"/>
  <c r="H170" i="7" a="1"/>
  <c r="H170" i="7" s="1"/>
  <c r="I170" i="7" s="1"/>
  <c r="H171" i="7" a="1"/>
  <c r="H171" i="7" s="1"/>
  <c r="I171" i="7" s="1"/>
  <c r="H172" i="7" a="1"/>
  <c r="H172" i="7" s="1"/>
  <c r="H173" i="7" a="1"/>
  <c r="H173" i="7" s="1"/>
  <c r="H174" i="7" a="1"/>
  <c r="H174" i="7" s="1"/>
  <c r="H175" i="7" a="1"/>
  <c r="H175" i="7" s="1"/>
  <c r="H176" i="7" a="1"/>
  <c r="H176" i="7" s="1"/>
  <c r="I176" i="7" s="1"/>
  <c r="L16" i="4" s="1" a="1"/>
  <c r="L16" i="4" s="1"/>
  <c r="H177" i="7" a="1"/>
  <c r="H177" i="7" s="1"/>
  <c r="H178" i="7" a="1"/>
  <c r="H178" i="7" s="1"/>
  <c r="H179" i="7" a="1"/>
  <c r="H179" i="7" s="1"/>
  <c r="H180" i="7" a="1"/>
  <c r="H180" i="7" s="1"/>
  <c r="H181" i="7" a="1"/>
  <c r="H181" i="7" s="1"/>
  <c r="H182" i="7" a="1"/>
  <c r="H182" i="7" s="1"/>
  <c r="I182" i="7" s="1"/>
  <c r="I16" i="4" s="1" a="1"/>
  <c r="I16" i="4" s="1"/>
  <c r="H183" i="7" a="1"/>
  <c r="H183" i="7" s="1"/>
  <c r="I183" i="7" s="1"/>
  <c r="E16" i="4" s="1" a="1"/>
  <c r="E16" i="4" s="1"/>
  <c r="H184" i="7" a="1"/>
  <c r="H184" i="7" s="1"/>
  <c r="H185" i="7" a="1"/>
  <c r="H185" i="7" s="1"/>
  <c r="H186" i="7" a="1"/>
  <c r="H186" i="7" s="1"/>
  <c r="H187" i="7" a="1"/>
  <c r="H187" i="7" s="1"/>
  <c r="H188" i="7" a="1"/>
  <c r="H188" i="7" s="1"/>
  <c r="I188" i="7" s="1"/>
  <c r="G12" i="4" s="1" a="1"/>
  <c r="G12" i="4" s="1"/>
  <c r="H189" i="7" a="1"/>
  <c r="H189" i="7" s="1"/>
  <c r="H190" i="7" a="1"/>
  <c r="H190" i="7" s="1"/>
  <c r="H191" i="7" a="1"/>
  <c r="H191" i="7" s="1"/>
  <c r="H192" i="7" a="1"/>
  <c r="H192" i="7" s="1"/>
  <c r="H193" i="7" a="1"/>
  <c r="H193" i="7" s="1"/>
  <c r="H194" i="7" a="1"/>
  <c r="H194" i="7" s="1"/>
  <c r="I194" i="7" s="1"/>
  <c r="C12" i="4" s="1" a="1"/>
  <c r="C12" i="4" s="1"/>
  <c r="H195" i="7" a="1"/>
  <c r="H195" i="7" s="1"/>
  <c r="I195" i="7" s="1"/>
  <c r="H196" i="7" a="1"/>
  <c r="H196" i="7" s="1"/>
  <c r="H197" i="7" a="1"/>
  <c r="H197" i="7" s="1"/>
  <c r="H198" i="7" a="1"/>
  <c r="H198" i="7" s="1"/>
  <c r="H199" i="7" a="1"/>
  <c r="H199" i="7" s="1"/>
  <c r="H200" i="7" a="1"/>
  <c r="H200" i="7" s="1"/>
  <c r="I200" i="7" s="1"/>
  <c r="H201" i="7" a="1"/>
  <c r="H201" i="7" s="1"/>
  <c r="H202" i="7" a="1"/>
  <c r="H202" i="7" s="1"/>
  <c r="H203" i="7" a="1"/>
  <c r="H203" i="7" s="1"/>
  <c r="H204" i="7" a="1"/>
  <c r="H204" i="7" s="1"/>
  <c r="H205" i="7" a="1"/>
  <c r="H205" i="7" s="1"/>
  <c r="H206" i="7" a="1"/>
  <c r="H206" i="7" s="1"/>
  <c r="I206" i="7" s="1"/>
  <c r="H207" i="7" a="1"/>
  <c r="H207" i="7" s="1"/>
  <c r="I207" i="7" s="1"/>
  <c r="H208" i="7" a="1"/>
  <c r="H208" i="7" s="1"/>
  <c r="H209" i="7" a="1"/>
  <c r="H209" i="7" s="1"/>
  <c r="H210" i="7" a="1"/>
  <c r="H210" i="7" s="1"/>
  <c r="H211" i="7" a="1"/>
  <c r="H211" i="7" s="1"/>
  <c r="H212" i="7" a="1"/>
  <c r="H212" i="7" s="1"/>
  <c r="I212" i="7" s="1"/>
  <c r="L10" i="4" s="1" a="1"/>
  <c r="L10" i="4" s="1"/>
  <c r="H213" i="7" a="1"/>
  <c r="H213" i="7" s="1"/>
  <c r="H214" i="7" a="1"/>
  <c r="H214" i="7" s="1"/>
  <c r="H215" i="7" a="1"/>
  <c r="H215" i="7" s="1"/>
  <c r="H216" i="7" a="1"/>
  <c r="H216" i="7" s="1"/>
  <c r="H217" i="7" a="1"/>
  <c r="H217" i="7" s="1"/>
  <c r="H218" i="7" a="1"/>
  <c r="H218" i="7" s="1"/>
  <c r="I218" i="7" s="1"/>
  <c r="G9" i="4" s="1" a="1"/>
  <c r="G9" i="4" s="1"/>
  <c r="H219" i="7" a="1"/>
  <c r="H219" i="7" s="1"/>
  <c r="I219" i="7" s="1"/>
  <c r="H220" i="7" a="1"/>
  <c r="H220" i="7" s="1"/>
  <c r="H221" i="7" a="1"/>
  <c r="H221" i="7" s="1"/>
  <c r="H222" i="7" a="1"/>
  <c r="H222" i="7" s="1"/>
  <c r="H223" i="7" a="1"/>
  <c r="H223" i="7" s="1"/>
  <c r="H224" i="7" a="1"/>
  <c r="H224" i="7" s="1"/>
  <c r="I224" i="7" s="1"/>
  <c r="E7" i="4" s="1" a="1"/>
  <c r="E7" i="4" s="1"/>
  <c r="H225" i="7" a="1"/>
  <c r="H225" i="7" s="1"/>
  <c r="H226" i="7" a="1"/>
  <c r="H226" i="7" s="1"/>
  <c r="H227" i="7" a="1"/>
  <c r="H227" i="7" s="1"/>
  <c r="H228" i="7" a="1"/>
  <c r="H228" i="7" s="1"/>
  <c r="H229" i="7" a="1"/>
  <c r="H229" i="7" s="1"/>
  <c r="H230" i="7" a="1"/>
  <c r="H230" i="7" s="1"/>
  <c r="I230" i="7" s="1"/>
  <c r="H231" i="7" a="1"/>
  <c r="H231" i="7" s="1"/>
  <c r="I231" i="7" s="1"/>
  <c r="C6" i="4" s="1" a="1"/>
  <c r="C6" i="4" s="1"/>
  <c r="H232" i="7" a="1"/>
  <c r="H232" i="7" s="1"/>
  <c r="I232" i="7" s="1"/>
  <c r="F6" i="4" s="1" a="1"/>
  <c r="F6" i="4" s="1"/>
  <c r="H233" i="7" a="1"/>
  <c r="H233" i="7" s="1"/>
  <c r="H234" i="7" a="1"/>
  <c r="H234" i="7" s="1"/>
  <c r="H235" i="7" a="1"/>
  <c r="H235" i="7" s="1"/>
  <c r="H236" i="7" a="1"/>
  <c r="H236" i="7" s="1"/>
  <c r="I236" i="7" s="1"/>
  <c r="E6" i="4" s="1" a="1"/>
  <c r="E6" i="4" s="1"/>
  <c r="H237" i="7" a="1"/>
  <c r="H237" i="7" s="1"/>
  <c r="I237" i="7" s="1"/>
  <c r="K5" i="4" s="1" a="1"/>
  <c r="K5" i="4" s="1"/>
  <c r="H238" i="7" a="1"/>
  <c r="H238" i="7" s="1"/>
  <c r="H239" i="7" a="1"/>
  <c r="H239" i="7" s="1"/>
  <c r="H240" i="7" a="1"/>
  <c r="H240" i="7" s="1"/>
  <c r="H241" i="7" a="1"/>
  <c r="H241" i="7" s="1"/>
  <c r="H242" i="7" a="1"/>
  <c r="H242" i="7" s="1"/>
  <c r="I242" i="7" s="1"/>
  <c r="H243" i="7" a="1"/>
  <c r="H243" i="7" s="1"/>
  <c r="I243" i="7" s="1"/>
  <c r="G17" i="4" s="1" a="1"/>
  <c r="G17" i="4" s="1"/>
  <c r="H244" i="7" a="1"/>
  <c r="H244" i="7" s="1"/>
  <c r="I244" i="7" s="1"/>
  <c r="K17" i="4" s="1" a="1"/>
  <c r="K17" i="4" s="1"/>
  <c r="H245" i="7" a="1"/>
  <c r="H245" i="7" s="1"/>
  <c r="H246" i="7" a="1"/>
  <c r="H246" i="7" s="1"/>
  <c r="I246" i="7" s="1"/>
  <c r="I17" i="4" s="1" a="1"/>
  <c r="I17" i="4" s="1"/>
  <c r="H247" i="7" a="1"/>
  <c r="H247" i="7" s="1"/>
  <c r="H248" i="7" a="1"/>
  <c r="H248" i="7" s="1"/>
  <c r="I248" i="7" s="1"/>
  <c r="H249" i="7" a="1"/>
  <c r="H249" i="7" s="1"/>
  <c r="I249" i="7" s="1"/>
  <c r="H250" i="7" a="1"/>
  <c r="H250" i="7" s="1"/>
  <c r="H251" i="7" a="1"/>
  <c r="H251" i="7" s="1"/>
  <c r="H252" i="7" a="1"/>
  <c r="H252" i="7" s="1"/>
  <c r="H253" i="7" a="1"/>
  <c r="H253" i="7" s="1"/>
  <c r="H254" i="7" a="1"/>
  <c r="H254" i="7" s="1"/>
  <c r="I254" i="7" s="1"/>
  <c r="J15" i="4" s="1" a="1"/>
  <c r="J15" i="4" s="1"/>
  <c r="H255" i="7" a="1"/>
  <c r="H255" i="7" s="1"/>
  <c r="I255" i="7" s="1"/>
  <c r="H256" i="7" a="1"/>
  <c r="H256" i="7" s="1"/>
  <c r="I256" i="7" s="1"/>
  <c r="H257" i="7" a="1"/>
  <c r="H257" i="7" s="1"/>
  <c r="H258" i="7" a="1"/>
  <c r="H258" i="7" s="1"/>
  <c r="H259" i="7" a="1"/>
  <c r="H259" i="7" s="1"/>
  <c r="H260" i="7" a="1"/>
  <c r="H260" i="7" s="1"/>
  <c r="I260" i="7" s="1"/>
  <c r="H261" i="7" a="1"/>
  <c r="H261" i="7" s="1"/>
  <c r="H262" i="7" a="1"/>
  <c r="H262" i="7" s="1"/>
  <c r="H263" i="7" a="1"/>
  <c r="H263" i="7" s="1"/>
  <c r="H264" i="7" a="1"/>
  <c r="H264" i="7" s="1"/>
  <c r="H265" i="7" a="1"/>
  <c r="H265" i="7" s="1"/>
  <c r="H266" i="7" a="1"/>
  <c r="H266" i="7" s="1"/>
  <c r="I266" i="7" s="1"/>
  <c r="E14" i="4" s="1" a="1"/>
  <c r="E14" i="4" s="1"/>
  <c r="H267" i="7" a="1"/>
  <c r="H267" i="7" s="1"/>
  <c r="I267" i="7" s="1"/>
  <c r="H268" i="7" a="1"/>
  <c r="H268" i="7" s="1"/>
  <c r="I268" i="7" s="1"/>
  <c r="H269" i="7" a="1"/>
  <c r="H269" i="7" s="1"/>
  <c r="H270" i="7" a="1"/>
  <c r="H270" i="7" s="1"/>
  <c r="H271" i="7" a="1"/>
  <c r="H271" i="7" s="1"/>
  <c r="H272" i="7" a="1"/>
  <c r="H272" i="7" s="1"/>
  <c r="I272" i="7" s="1"/>
  <c r="H273" i="7" a="1"/>
  <c r="H273" i="7" s="1"/>
  <c r="I273" i="7" s="1"/>
  <c r="H274" i="7" a="1"/>
  <c r="H274" i="7" s="1"/>
  <c r="H275" i="7" a="1"/>
  <c r="H275" i="7" s="1"/>
  <c r="H276" i="7" a="1"/>
  <c r="H276" i="7" s="1"/>
  <c r="H277" i="7" a="1"/>
  <c r="H277" i="7" s="1"/>
  <c r="H278" i="7" a="1"/>
  <c r="H278" i="7" s="1"/>
  <c r="I278" i="7" s="1"/>
  <c r="H279" i="7" a="1"/>
  <c r="H279" i="7" s="1"/>
  <c r="I279" i="7" s="1"/>
  <c r="C13" i="4" s="1" a="1"/>
  <c r="C13" i="4" s="1"/>
  <c r="H280" i="7" a="1"/>
  <c r="H280" i="7" s="1"/>
  <c r="I280" i="7" s="1"/>
  <c r="G10" i="4" s="1" a="1"/>
  <c r="G10" i="4" s="1"/>
  <c r="H281" i="7" a="1"/>
  <c r="H281" i="7" s="1"/>
  <c r="H282" i="7" a="1"/>
  <c r="H282" i="7" s="1"/>
  <c r="I282" i="7" s="1"/>
  <c r="H283" i="7" a="1"/>
  <c r="H283" i="7" s="1"/>
  <c r="H284" i="7" a="1"/>
  <c r="H284" i="7" s="1"/>
  <c r="I284" i="7" s="1"/>
  <c r="E10" i="4" s="1" a="1"/>
  <c r="E10" i="4" s="1"/>
  <c r="H285" i="7" a="1"/>
  <c r="H285" i="7" s="1"/>
  <c r="I285" i="7" s="1"/>
  <c r="H286" i="7" a="1"/>
  <c r="H286" i="7" s="1"/>
  <c r="H287" i="7" a="1"/>
  <c r="H287" i="7" s="1"/>
  <c r="H288" i="7" a="1"/>
  <c r="H288" i="7" s="1"/>
  <c r="H289" i="7" a="1"/>
  <c r="H289" i="7" s="1"/>
  <c r="H290" i="7" a="1"/>
  <c r="H290" i="7" s="1"/>
  <c r="I290" i="7" s="1"/>
  <c r="H291" i="7" a="1"/>
  <c r="H291" i="7" s="1"/>
  <c r="I291" i="7" s="1"/>
  <c r="H8" i="4" s="1" a="1"/>
  <c r="H8" i="4" s="1"/>
  <c r="H292" i="7" a="1"/>
  <c r="H292" i="7" s="1"/>
  <c r="I292" i="7" s="1"/>
  <c r="H293" i="7" a="1"/>
  <c r="H293" i="7" s="1"/>
  <c r="H294" i="7" a="1"/>
  <c r="H294" i="7" s="1"/>
  <c r="H295" i="7" a="1"/>
  <c r="H295" i="7" s="1"/>
  <c r="H296" i="7" a="1"/>
  <c r="H296" i="7" s="1"/>
  <c r="I296" i="7" s="1"/>
  <c r="H297" i="7" a="1"/>
  <c r="H297" i="7" s="1"/>
  <c r="H298" i="7" a="1"/>
  <c r="H298" i="7" s="1"/>
  <c r="H299" i="7" a="1"/>
  <c r="H299" i="7" s="1"/>
  <c r="H300" i="7" a="1"/>
  <c r="H300" i="7" s="1"/>
  <c r="H301" i="7" a="1"/>
  <c r="H301" i="7" s="1"/>
  <c r="H302" i="7" a="1"/>
  <c r="H302" i="7" s="1"/>
  <c r="I302" i="7" s="1"/>
  <c r="D7" i="4" s="1" a="1"/>
  <c r="D7" i="4" s="1"/>
  <c r="H303" i="7" a="1"/>
  <c r="H303" i="7" s="1"/>
  <c r="H304" i="7" a="1"/>
  <c r="H304" i="7" s="1"/>
  <c r="I304" i="7" s="1"/>
  <c r="H7" i="4" s="1" a="1"/>
  <c r="H7" i="4" s="1"/>
  <c r="H305" i="7" a="1"/>
  <c r="H305" i="7" s="1"/>
  <c r="H306" i="7" a="1"/>
  <c r="H306" i="7" s="1"/>
  <c r="H307" i="7" a="1"/>
  <c r="H307" i="7" s="1"/>
  <c r="H308" i="7" a="1"/>
  <c r="H308" i="7" s="1"/>
  <c r="I308" i="7" s="1"/>
  <c r="H309" i="7" a="1"/>
  <c r="H309" i="7" s="1"/>
  <c r="H310" i="7" a="1"/>
  <c r="H310" i="7" s="1"/>
  <c r="H311" i="7" a="1"/>
  <c r="H311" i="7" s="1"/>
  <c r="H312" i="7" a="1"/>
  <c r="H312" i="7" s="1"/>
  <c r="H313" i="7" a="1"/>
  <c r="H313" i="7" s="1"/>
  <c r="H314" i="7" a="1"/>
  <c r="H314" i="7" s="1"/>
  <c r="I314" i="7" s="1"/>
  <c r="O5" i="4" s="1" a="1"/>
  <c r="O5" i="4" s="1"/>
  <c r="H315" i="7" a="1"/>
  <c r="H315" i="7" s="1"/>
  <c r="I315" i="7" s="1"/>
  <c r="H316" i="7" a="1"/>
  <c r="H316" i="7" s="1"/>
  <c r="I316" i="7" s="1"/>
  <c r="H5" i="4" s="1" a="1"/>
  <c r="H5" i="4" s="1"/>
  <c r="H317" i="7" a="1"/>
  <c r="H317" i="7" s="1"/>
  <c r="H318" i="7" a="1"/>
  <c r="H318" i="7" s="1"/>
  <c r="I318" i="7" s="1"/>
  <c r="J5" i="4" s="1" a="1"/>
  <c r="J5" i="4" s="1"/>
  <c r="H319" i="7" a="1"/>
  <c r="H319" i="7" s="1"/>
  <c r="H320" i="7" a="1"/>
  <c r="H320" i="7" s="1"/>
  <c r="I320" i="7" s="1"/>
  <c r="H321" i="7" a="1"/>
  <c r="H321" i="7" s="1"/>
  <c r="H322" i="7" a="1"/>
  <c r="H322" i="7" s="1"/>
  <c r="H323" i="7" a="1"/>
  <c r="H323" i="7" s="1"/>
  <c r="H324" i="7" a="1"/>
  <c r="H324" i="7" s="1"/>
  <c r="H325" i="7" a="1"/>
  <c r="H325" i="7" s="1"/>
  <c r="H326" i="7" a="1"/>
  <c r="H326" i="7" s="1"/>
  <c r="I326" i="7" s="1"/>
  <c r="H327" i="7" a="1"/>
  <c r="H327" i="7" s="1"/>
  <c r="H328" i="7" a="1"/>
  <c r="H328" i="7" s="1"/>
  <c r="I328" i="7" s="1"/>
  <c r="B9" i="4" s="1" a="1"/>
  <c r="B9" i="4" s="1"/>
  <c r="H329" i="7" a="1"/>
  <c r="H329" i="7" s="1"/>
  <c r="H330" i="7" a="1"/>
  <c r="H330" i="7" s="1"/>
  <c r="H331" i="7" a="1"/>
  <c r="H331" i="7" s="1"/>
  <c r="H332" i="7" a="1"/>
  <c r="H332" i="7" s="1"/>
  <c r="I332" i="7" s="1"/>
  <c r="H333" i="7" a="1"/>
  <c r="H333" i="7" s="1"/>
  <c r="H334" i="7" a="1"/>
  <c r="H334" i="7" s="1"/>
  <c r="H335" i="7" a="1"/>
  <c r="H335" i="7" s="1"/>
  <c r="H336" i="7" a="1"/>
  <c r="H336" i="7" s="1"/>
  <c r="H337" i="7" a="1"/>
  <c r="H337" i="7" s="1"/>
  <c r="H338" i="7" a="1"/>
  <c r="H338" i="7" s="1"/>
  <c r="I338" i="7" s="1"/>
  <c r="G7" i="4" s="1" a="1"/>
  <c r="G7" i="4" s="1"/>
  <c r="H339" i="7" a="1"/>
  <c r="H339" i="7" s="1"/>
  <c r="I339" i="7" s="1"/>
  <c r="H340" i="7" a="1"/>
  <c r="H340" i="7" s="1"/>
  <c r="I340" i="7" s="1"/>
  <c r="K7" i="4" s="1" a="1"/>
  <c r="K7" i="4" s="1"/>
  <c r="H341" i="7" a="1"/>
  <c r="H341" i="7" s="1"/>
  <c r="H342" i="7" a="1"/>
  <c r="H342" i="7" s="1"/>
  <c r="H343" i="7" a="1"/>
  <c r="H343" i="7" s="1"/>
  <c r="H344" i="7" a="1"/>
  <c r="H344" i="7" s="1"/>
  <c r="I344" i="7" s="1"/>
  <c r="P7" i="4" s="1" a="1"/>
  <c r="P7" i="4" s="1"/>
  <c r="H345" i="7" a="1"/>
  <c r="H345" i="7" s="1"/>
  <c r="H346" i="7" a="1"/>
  <c r="H346" i="7" s="1"/>
  <c r="H347" i="7" a="1"/>
  <c r="H347" i="7" s="1"/>
  <c r="H348" i="7" a="1"/>
  <c r="H348" i="7" s="1"/>
  <c r="H349" i="7" a="1"/>
  <c r="H349" i="7" s="1"/>
  <c r="H350" i="7" a="1"/>
  <c r="H350" i="7" s="1"/>
  <c r="I350" i="7" s="1"/>
  <c r="H351" i="7" a="1"/>
  <c r="H351" i="7" s="1"/>
  <c r="H352" i="7" a="1"/>
  <c r="H352" i="7" s="1"/>
  <c r="I352" i="7" s="1"/>
  <c r="H353" i="7" a="1"/>
  <c r="H353" i="7" s="1"/>
  <c r="H354" i="7" a="1"/>
  <c r="H354" i="7" s="1"/>
  <c r="H355" i="7" a="1"/>
  <c r="H355" i="7" s="1"/>
  <c r="H356" i="7" a="1"/>
  <c r="H356" i="7" s="1"/>
  <c r="I356" i="7" s="1"/>
  <c r="H357" i="7" a="1"/>
  <c r="H357" i="7" s="1"/>
  <c r="H358" i="7" a="1"/>
  <c r="H358" i="7" s="1"/>
  <c r="H359" i="7" a="1"/>
  <c r="H359" i="7" s="1"/>
  <c r="H360" i="7" a="1"/>
  <c r="H360" i="7" s="1"/>
  <c r="H361" i="7" a="1"/>
  <c r="H361" i="7" s="1"/>
  <c r="H362" i="7" a="1"/>
  <c r="H362" i="7" s="1"/>
  <c r="I362" i="7" s="1"/>
  <c r="F5" i="4" s="1" a="1"/>
  <c r="F5" i="4" s="1"/>
  <c r="H363" i="7" a="1"/>
  <c r="H363" i="7" s="1"/>
  <c r="I363" i="7" s="1"/>
  <c r="H364" i="7" a="1"/>
  <c r="H364" i="7" s="1"/>
  <c r="I364" i="7" s="1"/>
  <c r="B5" i="4" s="1" a="1"/>
  <c r="B5" i="4" s="1"/>
  <c r="H365" i="7" a="1"/>
  <c r="H365" i="7" s="1"/>
  <c r="H366" i="7" a="1"/>
  <c r="H366" i="7" s="1"/>
  <c r="I366" i="7" s="1"/>
  <c r="H367" i="7" a="1"/>
  <c r="H367" i="7" s="1"/>
  <c r="H368" i="7" a="1"/>
  <c r="H368" i="7" s="1"/>
  <c r="I368" i="7" s="1"/>
  <c r="H369" i="7" a="1"/>
  <c r="H369" i="7" s="1"/>
  <c r="H370" i="7" a="1"/>
  <c r="H370" i="7" s="1"/>
  <c r="H371" i="7" a="1"/>
  <c r="H371" i="7" s="1"/>
  <c r="H372" i="7" a="1"/>
  <c r="H372" i="7" s="1"/>
  <c r="H373" i="7" a="1"/>
  <c r="H373" i="7" s="1"/>
  <c r="H374" i="7" a="1"/>
  <c r="H374" i="7" s="1"/>
  <c r="I374" i="7" s="1"/>
  <c r="G8" i="4" s="1" a="1"/>
  <c r="G8" i="4" s="1"/>
  <c r="H375" i="7" a="1"/>
  <c r="H375" i="7" s="1"/>
  <c r="H376" i="7" a="1"/>
  <c r="H376" i="7" s="1"/>
  <c r="I376" i="7" s="1"/>
  <c r="H377" i="7" a="1"/>
  <c r="H377" i="7" s="1"/>
  <c r="H378" i="7" a="1"/>
  <c r="H378" i="7" s="1"/>
  <c r="H379" i="7" a="1"/>
  <c r="H379" i="7" s="1"/>
  <c r="H380" i="7" a="1"/>
  <c r="H380" i="7" s="1"/>
  <c r="I380" i="7" s="1"/>
  <c r="H381" i="7" a="1"/>
  <c r="H381" i="7" s="1"/>
  <c r="I381" i="7" s="1"/>
  <c r="H382" i="7" a="1"/>
  <c r="H382" i="7" s="1"/>
  <c r="I382" i="7" s="1"/>
  <c r="N6" i="4" s="1" a="1"/>
  <c r="N6" i="4" s="1"/>
  <c r="H383" i="7" a="1"/>
  <c r="H383" i="7" s="1"/>
  <c r="H384" i="7" a="1"/>
  <c r="H384" i="7" s="1"/>
  <c r="H385" i="7" a="1"/>
  <c r="H385" i="7" s="1"/>
  <c r="H386" i="7" a="1"/>
  <c r="H386" i="7" s="1"/>
  <c r="I386" i="7" s="1"/>
  <c r="H387" i="7" a="1"/>
  <c r="H387" i="7" s="1"/>
  <c r="I387" i="7" s="1"/>
  <c r="H388" i="7" a="1"/>
  <c r="H388" i="7" s="1"/>
  <c r="I388" i="7" s="1"/>
  <c r="B6" i="4" s="1" a="1"/>
  <c r="B6" i="4" s="1"/>
  <c r="H389" i="7" a="1"/>
  <c r="H389" i="7" s="1"/>
  <c r="H390" i="7" a="1"/>
  <c r="H390" i="7" s="1"/>
  <c r="H391" i="7" a="1"/>
  <c r="H391" i="7" s="1"/>
  <c r="H392" i="7" a="1"/>
  <c r="H392" i="7" s="1"/>
  <c r="I392" i="7" s="1"/>
  <c r="H393" i="7" a="1"/>
  <c r="H393" i="7" s="1"/>
  <c r="H394" i="7" a="1"/>
  <c r="H394" i="7" s="1"/>
  <c r="H395" i="7" a="1"/>
  <c r="H395" i="7" s="1"/>
  <c r="H396" i="7" a="1"/>
  <c r="H396" i="7" s="1"/>
  <c r="H397" i="7" a="1"/>
  <c r="H397" i="7" s="1"/>
  <c r="H398" i="7" a="1"/>
  <c r="H398" i="7" s="1"/>
  <c r="I398" i="7" s="1"/>
  <c r="H399" i="7" a="1"/>
  <c r="H399" i="7" s="1"/>
  <c r="H400" i="7" a="1"/>
  <c r="H400" i="7" s="1"/>
  <c r="I400" i="7" s="1"/>
  <c r="H4" i="4" s="1" a="1"/>
  <c r="H4" i="4" s="1"/>
  <c r="H401" i="7" a="1"/>
  <c r="H401" i="7" s="1"/>
  <c r="H402" i="7" a="1"/>
  <c r="H402" i="7" s="1"/>
  <c r="H403" i="7" a="1"/>
  <c r="H403" i="7" s="1"/>
  <c r="H404" i="7" a="1"/>
  <c r="H404" i="7" s="1"/>
  <c r="I404" i="7" s="1"/>
  <c r="H405" i="7" a="1"/>
  <c r="H405" i="7" s="1"/>
  <c r="H406" i="7" a="1"/>
  <c r="H406" i="7" s="1"/>
  <c r="H407" i="7" a="1"/>
  <c r="H407" i="7" s="1"/>
  <c r="H408" i="7" a="1"/>
  <c r="H408" i="7" s="1"/>
  <c r="H409" i="7" a="1"/>
  <c r="H409" i="7" s="1"/>
  <c r="H410" i="7" a="1"/>
  <c r="H410" i="7" s="1"/>
  <c r="I410" i="7" s="1"/>
  <c r="J4" i="4" s="1" a="1"/>
  <c r="J4" i="4" s="1"/>
  <c r="H411" i="7" a="1"/>
  <c r="H411" i="7" s="1"/>
  <c r="I411" i="7" s="1"/>
  <c r="H412" i="7" a="1"/>
  <c r="H412" i="7" s="1"/>
  <c r="I412" i="7" s="1"/>
  <c r="P4" i="4" s="1" a="1"/>
  <c r="P4" i="4" s="1"/>
  <c r="H413" i="7" a="1"/>
  <c r="H413" i="7" s="1"/>
  <c r="H414" i="7" a="1"/>
  <c r="H414" i="7" s="1"/>
  <c r="H415" i="7" a="1"/>
  <c r="H415" i="7" s="1"/>
  <c r="H416" i="7" a="1"/>
  <c r="H416" i="7" s="1"/>
  <c r="I416" i="7" s="1"/>
  <c r="H417" i="7" a="1"/>
  <c r="H417" i="7" s="1"/>
  <c r="H418" i="7" a="1"/>
  <c r="H418" i="7" s="1"/>
  <c r="H419" i="7" a="1"/>
  <c r="H419" i="7" s="1"/>
  <c r="H420" i="7" a="1"/>
  <c r="H420" i="7" s="1"/>
  <c r="H421" i="7" a="1"/>
  <c r="H421" i="7" s="1"/>
  <c r="H422" i="7" a="1"/>
  <c r="H422" i="7" s="1"/>
  <c r="I422" i="7" s="1"/>
  <c r="N15" i="4" s="1" a="1"/>
  <c r="N15" i="4" s="1"/>
  <c r="H423" i="7" a="1"/>
  <c r="H423" i="7" s="1"/>
  <c r="H424" i="7" a="1"/>
  <c r="H424" i="7" s="1"/>
  <c r="I424" i="7" s="1"/>
  <c r="M15" i="4" s="1" a="1"/>
  <c r="M15" i="4" s="1"/>
  <c r="H425" i="7" a="1"/>
  <c r="H425" i="7" s="1"/>
  <c r="H426" i="7" a="1"/>
  <c r="H426" i="7" s="1"/>
  <c r="H427" i="7" a="1"/>
  <c r="H427" i="7" s="1"/>
  <c r="H428" i="7" a="1"/>
  <c r="H428" i="7" s="1"/>
  <c r="I428" i="7" s="1"/>
  <c r="H429" i="7" a="1"/>
  <c r="H429" i="7" s="1"/>
  <c r="I429" i="7" s="1"/>
  <c r="N12" i="4" s="1" a="1"/>
  <c r="N12" i="4" s="1"/>
  <c r="H430" i="7" a="1"/>
  <c r="H430" i="7" s="1"/>
  <c r="I430" i="7" s="1"/>
  <c r="H431" i="7" a="1"/>
  <c r="H431" i="7" s="1"/>
  <c r="H432" i="7" a="1"/>
  <c r="H432" i="7" s="1"/>
  <c r="H433" i="7" a="1"/>
  <c r="H433" i="7" s="1"/>
  <c r="H434" i="7" a="1"/>
  <c r="H434" i="7" s="1"/>
  <c r="I434" i="7" s="1"/>
  <c r="D12" i="4" s="1" a="1"/>
  <c r="D12" i="4" s="1"/>
  <c r="H435" i="7" a="1"/>
  <c r="H435" i="7" s="1"/>
  <c r="I435" i="7" s="1"/>
  <c r="H436" i="7" a="1"/>
  <c r="H436" i="7" s="1"/>
  <c r="I436" i="7" s="1"/>
  <c r="H437" i="7" a="1"/>
  <c r="H437" i="7" s="1"/>
  <c r="H438" i="7" a="1"/>
  <c r="H438" i="7" s="1"/>
  <c r="H439" i="7" a="1"/>
  <c r="H439" i="7" s="1"/>
  <c r="H440" i="7" a="1"/>
  <c r="H440" i="7" s="1"/>
  <c r="I440" i="7" s="1"/>
  <c r="H441" i="7" a="1"/>
  <c r="H441" i="7" s="1"/>
  <c r="H442" i="7" a="1"/>
  <c r="H442" i="7" s="1"/>
  <c r="H443" i="7" a="1"/>
  <c r="H443" i="7" s="1"/>
  <c r="H444" i="7" a="1"/>
  <c r="H444" i="7" s="1"/>
  <c r="H445" i="7" a="1"/>
  <c r="H445" i="7" s="1"/>
  <c r="H446" i="7" a="1"/>
  <c r="H446" i="7" s="1"/>
  <c r="I446" i="7" s="1"/>
  <c r="E18" i="4" s="1" a="1"/>
  <c r="E18" i="4" s="1"/>
  <c r="H447" i="7" a="1"/>
  <c r="H447" i="7" s="1"/>
  <c r="I447" i="7" s="1"/>
  <c r="H448" i="7" a="1"/>
  <c r="H448" i="7" s="1"/>
  <c r="I448" i="7" s="1"/>
  <c r="K18" i="4" s="1" a="1"/>
  <c r="K18" i="4" s="1"/>
  <c r="H449" i="7" a="1"/>
  <c r="H449" i="7" s="1"/>
  <c r="H450" i="7" a="1"/>
  <c r="H450" i="7" s="1"/>
  <c r="H451" i="7" a="1"/>
  <c r="H451" i="7" s="1"/>
  <c r="H452" i="7" a="1"/>
  <c r="H452" i="7" s="1"/>
  <c r="I452" i="7" s="1"/>
  <c r="P18" i="4" s="1" a="1"/>
  <c r="P18" i="4" s="1"/>
  <c r="H453" i="7" a="1"/>
  <c r="H453" i="7" s="1"/>
  <c r="H454" i="7" a="1"/>
  <c r="H454" i="7" s="1"/>
  <c r="H455" i="7" a="1"/>
  <c r="H455" i="7" s="1"/>
  <c r="H456" i="7" a="1"/>
  <c r="H456" i="7" s="1"/>
  <c r="H457" i="7" a="1"/>
  <c r="H457" i="7" s="1"/>
  <c r="H458" i="7" a="1"/>
  <c r="H458" i="7" s="1"/>
  <c r="I458" i="7" s="1"/>
  <c r="H459" i="7" a="1"/>
  <c r="H459" i="7" s="1"/>
  <c r="I459" i="7" s="1"/>
  <c r="L17" i="4" s="1" a="1"/>
  <c r="L17" i="4" s="1"/>
  <c r="H460" i="7" a="1"/>
  <c r="H460" i="7" s="1"/>
  <c r="I460" i="7" s="1"/>
  <c r="H461" i="7" a="1"/>
  <c r="H461" i="7" s="1"/>
  <c r="H462" i="7" a="1"/>
  <c r="H462" i="7" s="1"/>
  <c r="I462" i="7" s="1"/>
  <c r="H463" i="7" a="1"/>
  <c r="H463" i="7" s="1"/>
  <c r="H464" i="7" a="1"/>
  <c r="H464" i="7" s="1"/>
  <c r="I464" i="7" s="1"/>
  <c r="C15" i="4" s="1" a="1"/>
  <c r="C15" i="4" s="1"/>
  <c r="H465" i="7" a="1"/>
  <c r="H465" i="7" s="1"/>
  <c r="H466" i="7" a="1"/>
  <c r="H466" i="7" s="1"/>
  <c r="H467" i="7" a="1"/>
  <c r="H467" i="7" s="1"/>
  <c r="H468" i="7" a="1"/>
  <c r="H468" i="7" s="1"/>
  <c r="H469" i="7" a="1"/>
  <c r="H469" i="7" s="1"/>
  <c r="H470" i="7" a="1"/>
  <c r="H470" i="7" s="1"/>
  <c r="I470" i="7" s="1"/>
  <c r="M14" i="4" s="1" a="1"/>
  <c r="M14" i="4" s="1"/>
  <c r="H471" i="7" a="1"/>
  <c r="H471" i="7" s="1"/>
  <c r="I471" i="7" s="1"/>
  <c r="H472" i="7" a="1"/>
  <c r="H472" i="7" s="1"/>
  <c r="I472" i="7" s="1"/>
  <c r="H473" i="7" a="1"/>
  <c r="H473" i="7" s="1"/>
  <c r="H474" i="7" a="1"/>
  <c r="H474" i="7" s="1"/>
  <c r="H475" i="7" a="1"/>
  <c r="H475" i="7" s="1"/>
  <c r="H476" i="7" a="1"/>
  <c r="H476" i="7" s="1"/>
  <c r="I476" i="7" s="1"/>
  <c r="I12" i="4" s="1" a="1"/>
  <c r="I12" i="4" s="1"/>
  <c r="H477" i="7" a="1"/>
  <c r="H477" i="7" s="1"/>
  <c r="I477" i="7" s="1"/>
  <c r="E12" i="4" s="1" a="1"/>
  <c r="E12" i="4" s="1"/>
  <c r="H478" i="7" a="1"/>
  <c r="H478" i="7" s="1"/>
  <c r="I478" i="7" s="1"/>
  <c r="H479" i="7" a="1"/>
  <c r="H479" i="7" s="1"/>
  <c r="H480" i="7" a="1"/>
  <c r="H480" i="7" s="1"/>
  <c r="H481" i="7" a="1"/>
  <c r="H481" i="7" s="1"/>
  <c r="H2" i="7" a="1"/>
  <c r="H2" i="7" s="1"/>
  <c r="I2" i="7" s="1"/>
  <c r="C20" i="4" a="1"/>
  <c r="C20" i="4" s="1"/>
  <c r="D20" i="4" a="1"/>
  <c r="D20" i="4" s="1"/>
  <c r="E20" i="4" a="1"/>
  <c r="E20" i="4"/>
  <c r="F20" i="4" a="1"/>
  <c r="F20" i="4"/>
  <c r="G20" i="4" a="1"/>
  <c r="G20" i="4" s="1"/>
  <c r="H20" i="4" a="1"/>
  <c r="H20" i="4"/>
  <c r="I20" i="4" a="1"/>
  <c r="I20" i="4" s="1"/>
  <c r="J20" i="4" a="1"/>
  <c r="J20" i="4" s="1"/>
  <c r="K20" i="4" a="1"/>
  <c r="K20" i="4" s="1"/>
  <c r="L20" i="4" a="1"/>
  <c r="L20" i="4"/>
  <c r="M20" i="4" a="1"/>
  <c r="M20" i="4" s="1"/>
  <c r="N20" i="4" a="1"/>
  <c r="N20" i="4"/>
  <c r="O20" i="4" a="1"/>
  <c r="O20" i="4" s="1"/>
  <c r="P20" i="4" a="1"/>
  <c r="P20" i="4" s="1"/>
  <c r="B20" i="4" a="1"/>
  <c r="B20" i="4" s="1"/>
  <c r="I4" i="7"/>
  <c r="I6" i="7"/>
  <c r="I7" i="7"/>
  <c r="I8" i="7"/>
  <c r="G19" i="4" s="1" a="1"/>
  <c r="G19" i="4" s="1"/>
  <c r="I10" i="7"/>
  <c r="I13" i="7"/>
  <c r="P19" i="4" s="1" a="1"/>
  <c r="P19" i="4" s="1"/>
  <c r="I16" i="7"/>
  <c r="E19" i="4" s="1" a="1"/>
  <c r="E19" i="4" s="1"/>
  <c r="I18" i="7"/>
  <c r="N18" i="4" s="1" a="1"/>
  <c r="N18" i="4" s="1"/>
  <c r="I19" i="7"/>
  <c r="O18" i="4" s="1" a="1"/>
  <c r="O18" i="4" s="1"/>
  <c r="I21" i="7"/>
  <c r="L18" i="4" s="1" a="1"/>
  <c r="L18" i="4" s="1"/>
  <c r="I22" i="7"/>
  <c r="I24" i="7"/>
  <c r="I25" i="7"/>
  <c r="I26" i="7"/>
  <c r="K16" i="4" s="1" a="1"/>
  <c r="K16" i="4" s="1"/>
  <c r="I28" i="7"/>
  <c r="P16" i="4" s="1" a="1"/>
  <c r="P16" i="4" s="1"/>
  <c r="I30" i="7"/>
  <c r="K15" i="4" s="1" a="1"/>
  <c r="K15" i="4" s="1"/>
  <c r="I31" i="7"/>
  <c r="I34" i="7"/>
  <c r="I36" i="7"/>
  <c r="G14" i="4" s="1" a="1"/>
  <c r="G14" i="4" s="1"/>
  <c r="I37" i="7"/>
  <c r="K14" i="4" s="1" a="1"/>
  <c r="K14" i="4" s="1"/>
  <c r="I40" i="7"/>
  <c r="I42" i="7"/>
  <c r="I43" i="7"/>
  <c r="I45" i="7"/>
  <c r="I46" i="7"/>
  <c r="I49" i="7"/>
  <c r="M13" i="4" s="1" a="1"/>
  <c r="M13" i="4" s="1"/>
  <c r="I52" i="7"/>
  <c r="I54" i="7"/>
  <c r="I55" i="7"/>
  <c r="I58" i="7"/>
  <c r="P11" i="4" s="1" a="1"/>
  <c r="P11" i="4" s="1"/>
  <c r="I60" i="7"/>
  <c r="F11" i="4" s="1" a="1"/>
  <c r="F11" i="4" s="1"/>
  <c r="I61" i="7"/>
  <c r="C11" i="4" s="1" a="1"/>
  <c r="C11" i="4" s="1"/>
  <c r="I64" i="7"/>
  <c r="I65" i="7"/>
  <c r="J10" i="4" s="1" a="1"/>
  <c r="J10" i="4" s="1"/>
  <c r="I67" i="7"/>
  <c r="I70" i="7"/>
  <c r="F10" i="4" s="1" a="1"/>
  <c r="F10" i="4" s="1"/>
  <c r="I71" i="7"/>
  <c r="I72" i="7"/>
  <c r="I73" i="7"/>
  <c r="I76" i="7"/>
  <c r="I77" i="7"/>
  <c r="P9" i="4" s="1" a="1"/>
  <c r="P9" i="4" s="1"/>
  <c r="I78" i="7"/>
  <c r="C9" i="4" s="1" a="1"/>
  <c r="C9" i="4" s="1"/>
  <c r="I79" i="7"/>
  <c r="I81" i="7"/>
  <c r="I82" i="7"/>
  <c r="N19" i="4" s="1" a="1"/>
  <c r="N19" i="4" s="1"/>
  <c r="I83" i="7"/>
  <c r="I85" i="7"/>
  <c r="H19" i="4" s="1" a="1"/>
  <c r="H19" i="4" s="1"/>
  <c r="I88" i="7"/>
  <c r="I89" i="7"/>
  <c r="I90" i="7"/>
  <c r="I91" i="7"/>
  <c r="D19" i="4" s="1" a="1"/>
  <c r="D19" i="4" s="1"/>
  <c r="I93" i="7"/>
  <c r="I94" i="7"/>
  <c r="I95" i="7"/>
  <c r="B19" i="4" s="1" a="1"/>
  <c r="B19" i="4" s="1"/>
  <c r="I96" i="7"/>
  <c r="I97" i="7"/>
  <c r="I100" i="7"/>
  <c r="I101" i="7"/>
  <c r="I103" i="7"/>
  <c r="I105" i="7"/>
  <c r="P17" i="4" s="1" a="1"/>
  <c r="P17" i="4" s="1"/>
  <c r="I106" i="7"/>
  <c r="J17" i="4" s="1" a="1"/>
  <c r="J17" i="4" s="1"/>
  <c r="I107" i="7"/>
  <c r="I108" i="7"/>
  <c r="C17" i="4" s="1" a="1"/>
  <c r="C17" i="4" s="1"/>
  <c r="I109" i="7"/>
  <c r="F17" i="4" s="1" a="1"/>
  <c r="F17" i="4" s="1"/>
  <c r="I112" i="7"/>
  <c r="I113" i="7"/>
  <c r="I114" i="7"/>
  <c r="I115" i="7"/>
  <c r="H16" i="4" s="1" a="1"/>
  <c r="H16" i="4" s="1"/>
  <c r="I117" i="7"/>
  <c r="I118" i="7"/>
  <c r="C16" i="4" s="1" a="1"/>
  <c r="C16" i="4" s="1"/>
  <c r="I119" i="7"/>
  <c r="J16" i="4" s="1" a="1"/>
  <c r="J16" i="4" s="1"/>
  <c r="I120" i="7"/>
  <c r="I121" i="7"/>
  <c r="I124" i="7"/>
  <c r="F16" i="4" s="1" a="1"/>
  <c r="F16" i="4" s="1"/>
  <c r="I125" i="7"/>
  <c r="I126" i="7"/>
  <c r="H14" i="4" s="1" a="1"/>
  <c r="H14" i="4" s="1"/>
  <c r="I127" i="7"/>
  <c r="D14" i="4" s="1" a="1"/>
  <c r="D14" i="4" s="1"/>
  <c r="I129" i="7"/>
  <c r="B14" i="4" s="1" a="1"/>
  <c r="B14" i="4" s="1"/>
  <c r="I130" i="7"/>
  <c r="I131" i="7"/>
  <c r="I132" i="7"/>
  <c r="H13" i="4" s="1" a="1"/>
  <c r="H13" i="4" s="1"/>
  <c r="I133" i="7"/>
  <c r="I136" i="7"/>
  <c r="I137" i="7"/>
  <c r="I138" i="7"/>
  <c r="I139" i="7"/>
  <c r="N11" i="4" s="1" a="1"/>
  <c r="N11" i="4" s="1"/>
  <c r="I141" i="7"/>
  <c r="M11" i="4" s="1" a="1"/>
  <c r="M11" i="4" s="1"/>
  <c r="I142" i="7"/>
  <c r="L11" i="4" s="1" a="1"/>
  <c r="L11" i="4" s="1"/>
  <c r="I143" i="7"/>
  <c r="I144" i="7"/>
  <c r="G11" i="4" s="1" a="1"/>
  <c r="G11" i="4" s="1"/>
  <c r="I145" i="7"/>
  <c r="I148" i="7"/>
  <c r="I149" i="7"/>
  <c r="B11" i="4" s="1" a="1"/>
  <c r="B11" i="4" s="1"/>
  <c r="I150" i="7"/>
  <c r="E11" i="4" s="1" a="1"/>
  <c r="E11" i="4" s="1"/>
  <c r="I151" i="7"/>
  <c r="I153" i="7"/>
  <c r="D10" i="4" s="1" a="1"/>
  <c r="D10" i="4" s="1"/>
  <c r="I154" i="7"/>
  <c r="I155" i="7"/>
  <c r="I156" i="7"/>
  <c r="B10" i="4" s="1" a="1"/>
  <c r="B10" i="4" s="1"/>
  <c r="I157" i="7"/>
  <c r="I10" i="4" s="1" a="1"/>
  <c r="I10" i="4" s="1"/>
  <c r="I160" i="7"/>
  <c r="N9" i="4" s="1" a="1"/>
  <c r="N9" i="4" s="1"/>
  <c r="I161" i="7"/>
  <c r="O9" i="4" s="1" a="1"/>
  <c r="O9" i="4" s="1"/>
  <c r="I162" i="7"/>
  <c r="I163" i="7"/>
  <c r="I165" i="7"/>
  <c r="H18" i="4" s="1" a="1"/>
  <c r="H18" i="4" s="1"/>
  <c r="I166" i="7"/>
  <c r="I167" i="7"/>
  <c r="D18" i="4" s="1" a="1"/>
  <c r="D18" i="4" s="1"/>
  <c r="I168" i="7"/>
  <c r="J18" i="4" s="1" a="1"/>
  <c r="J18" i="4" s="1"/>
  <c r="I169" i="7"/>
  <c r="I172" i="7"/>
  <c r="N16" i="4" s="1" a="1"/>
  <c r="N16" i="4" s="1"/>
  <c r="I173" i="7"/>
  <c r="O16" i="4" s="1" a="1"/>
  <c r="O16" i="4" s="1"/>
  <c r="I174" i="7"/>
  <c r="I175" i="7"/>
  <c r="M16" i="4" s="1" a="1"/>
  <c r="M16" i="4" s="1"/>
  <c r="I177" i="7"/>
  <c r="I178" i="7"/>
  <c r="B16" i="4" s="1" a="1"/>
  <c r="B16" i="4" s="1"/>
  <c r="I179" i="7"/>
  <c r="I180" i="7"/>
  <c r="I181" i="7"/>
  <c r="G16" i="4" s="1" a="1"/>
  <c r="G16" i="4" s="1"/>
  <c r="I184" i="7"/>
  <c r="I185" i="7"/>
  <c r="I186" i="7"/>
  <c r="I187" i="7"/>
  <c r="I189" i="7"/>
  <c r="I190" i="7"/>
  <c r="J12" i="4" s="1" a="1"/>
  <c r="J12" i="4" s="1"/>
  <c r="I191" i="7"/>
  <c r="K12" i="4" s="1" a="1"/>
  <c r="K12" i="4" s="1"/>
  <c r="I192" i="7"/>
  <c r="I193" i="7"/>
  <c r="P12" i="4" s="1" a="1"/>
  <c r="P12" i="4" s="1"/>
  <c r="I196" i="7"/>
  <c r="I197" i="7"/>
  <c r="F12" i="4" s="1" a="1"/>
  <c r="F12" i="4" s="1"/>
  <c r="I198" i="7"/>
  <c r="I199" i="7"/>
  <c r="I201" i="7"/>
  <c r="I202" i="7"/>
  <c r="H11" i="4" s="1" a="1"/>
  <c r="H11" i="4" s="1"/>
  <c r="I203" i="7"/>
  <c r="I204" i="7"/>
  <c r="D11" i="4" s="1" a="1"/>
  <c r="D11" i="4" s="1"/>
  <c r="I205" i="7"/>
  <c r="J11" i="4" s="1" a="1"/>
  <c r="J11" i="4" s="1"/>
  <c r="I208" i="7"/>
  <c r="I209" i="7"/>
  <c r="N10" i="4" s="1" a="1"/>
  <c r="N10" i="4" s="1"/>
  <c r="I210" i="7"/>
  <c r="O10" i="4" s="1" a="1"/>
  <c r="O10" i="4" s="1"/>
  <c r="I211" i="7"/>
  <c r="M10" i="4" s="1" a="1"/>
  <c r="M10" i="4" s="1"/>
  <c r="I213" i="7"/>
  <c r="I214" i="7"/>
  <c r="I215" i="7"/>
  <c r="I216" i="7"/>
  <c r="K9" i="4" s="1" a="1"/>
  <c r="K9" i="4" s="1"/>
  <c r="I217" i="7"/>
  <c r="I220" i="7"/>
  <c r="N8" i="4" s="1" a="1"/>
  <c r="N8" i="4" s="1"/>
  <c r="I221" i="7"/>
  <c r="O8" i="4" s="1" a="1"/>
  <c r="O8" i="4" s="1"/>
  <c r="I222" i="7"/>
  <c r="I223" i="7"/>
  <c r="I7" i="4" s="1" a="1"/>
  <c r="I7" i="4" s="1"/>
  <c r="I225" i="7"/>
  <c r="I226" i="7"/>
  <c r="I227" i="7"/>
  <c r="G6" i="4" s="1" a="1"/>
  <c r="G6" i="4" s="1"/>
  <c r="I228" i="7"/>
  <c r="K6" i="4" s="1" a="1"/>
  <c r="K6" i="4" s="1"/>
  <c r="I229" i="7"/>
  <c r="I233" i="7"/>
  <c r="I6" i="4" s="1" a="1"/>
  <c r="I6" i="4" s="1"/>
  <c r="I234" i="7"/>
  <c r="P6" i="4" s="1" a="1"/>
  <c r="P6" i="4" s="1"/>
  <c r="I235" i="7"/>
  <c r="I238" i="7"/>
  <c r="I239" i="7"/>
  <c r="I240" i="7"/>
  <c r="G5" i="4" s="1" a="1"/>
  <c r="G5" i="4" s="1"/>
  <c r="I241" i="7"/>
  <c r="I5" i="4" s="1" a="1"/>
  <c r="I5" i="4" s="1"/>
  <c r="I245" i="7"/>
  <c r="I247" i="7"/>
  <c r="E17" i="4" s="1" a="1"/>
  <c r="E17" i="4" s="1"/>
  <c r="I250" i="7"/>
  <c r="I251" i="7"/>
  <c r="H15" i="4" s="1" a="1"/>
  <c r="H15" i="4" s="1"/>
  <c r="I252" i="7"/>
  <c r="I253" i="7"/>
  <c r="D15" i="4" s="1" a="1"/>
  <c r="D15" i="4" s="1"/>
  <c r="I257" i="7"/>
  <c r="I258" i="7"/>
  <c r="B15" i="4" s="1" a="1"/>
  <c r="B15" i="4" s="1"/>
  <c r="I259" i="7"/>
  <c r="I261" i="7"/>
  <c r="I262" i="7"/>
  <c r="C14" i="4" s="1" a="1"/>
  <c r="C14" i="4" s="1"/>
  <c r="I263" i="7"/>
  <c r="J14" i="4" s="1" a="1"/>
  <c r="J14" i="4" s="1"/>
  <c r="I264" i="7"/>
  <c r="I265" i="7"/>
  <c r="F14" i="4" s="1" a="1"/>
  <c r="F14" i="4" s="1"/>
  <c r="I269" i="7"/>
  <c r="I270" i="7"/>
  <c r="G13" i="4" s="1" a="1"/>
  <c r="G13" i="4" s="1"/>
  <c r="I271" i="7"/>
  <c r="K13" i="4" s="1" a="1"/>
  <c r="K13" i="4" s="1"/>
  <c r="I274" i="7"/>
  <c r="I13" i="4" s="1" a="1"/>
  <c r="I13" i="4" s="1"/>
  <c r="I275" i="7"/>
  <c r="P13" i="4" s="1" a="1"/>
  <c r="P13" i="4" s="1"/>
  <c r="I276" i="7"/>
  <c r="F13" i="4" s="1" a="1"/>
  <c r="F13" i="4" s="1"/>
  <c r="I277" i="7"/>
  <c r="E13" i="4" s="1" a="1"/>
  <c r="E13" i="4" s="1"/>
  <c r="I281" i="7"/>
  <c r="K10" i="4" s="1" a="1"/>
  <c r="K10" i="4" s="1"/>
  <c r="I283" i="7"/>
  <c r="I286" i="7"/>
  <c r="I9" i="4" s="1" a="1"/>
  <c r="I9" i="4" s="1"/>
  <c r="I287" i="7"/>
  <c r="E9" i="4" s="1" a="1"/>
  <c r="E9" i="4" s="1"/>
  <c r="I288" i="7"/>
  <c r="I289" i="7"/>
  <c r="I293" i="7"/>
  <c r="D8" i="4" s="1" a="1"/>
  <c r="D8" i="4" s="1"/>
  <c r="I294" i="7"/>
  <c r="J8" i="4" s="1" a="1"/>
  <c r="J8" i="4" s="1"/>
  <c r="I295" i="7"/>
  <c r="I297" i="7"/>
  <c r="B8" i="4" s="1" a="1"/>
  <c r="B8" i="4" s="1"/>
  <c r="I298" i="7"/>
  <c r="I299" i="7"/>
  <c r="I300" i="7"/>
  <c r="N7" i="4" s="1" a="1"/>
  <c r="N7" i="4" s="1"/>
  <c r="I301" i="7"/>
  <c r="O7" i="4" s="1" a="1"/>
  <c r="O7" i="4" s="1"/>
  <c r="I303" i="7"/>
  <c r="M7" i="4" s="1" a="1"/>
  <c r="M7" i="4" s="1"/>
  <c r="I305" i="7"/>
  <c r="L7" i="4" s="1" a="1"/>
  <c r="L7" i="4" s="1"/>
  <c r="I306" i="7"/>
  <c r="I307" i="7"/>
  <c r="I309" i="7"/>
  <c r="I310" i="7"/>
  <c r="B7" i="4" s="1" a="1"/>
  <c r="B7" i="4" s="1"/>
  <c r="I311" i="7"/>
  <c r="I312" i="7"/>
  <c r="N5" i="4" s="1" a="1"/>
  <c r="N5" i="4" s="1"/>
  <c r="I313" i="7"/>
  <c r="I317" i="7"/>
  <c r="I319" i="7"/>
  <c r="I321" i="7"/>
  <c r="D5" i="4" s="1" a="1"/>
  <c r="D5" i="4" s="1"/>
  <c r="I322" i="7"/>
  <c r="H9" i="4" s="1" a="1"/>
  <c r="H9" i="4" s="1"/>
  <c r="I323" i="7"/>
  <c r="D9" i="4" s="1" a="1"/>
  <c r="D9" i="4" s="1"/>
  <c r="I324" i="7"/>
  <c r="M9" i="4" s="1" a="1"/>
  <c r="M9" i="4" s="1"/>
  <c r="I325" i="7"/>
  <c r="L9" i="4" s="1" a="1"/>
  <c r="L9" i="4" s="1"/>
  <c r="I327" i="7"/>
  <c r="I329" i="7"/>
  <c r="I330" i="7"/>
  <c r="M8" i="4" s="1" a="1"/>
  <c r="M8" i="4" s="1"/>
  <c r="I331" i="7"/>
  <c r="L8" i="4" s="1" a="1"/>
  <c r="L8" i="4" s="1"/>
  <c r="I333" i="7"/>
  <c r="I334" i="7"/>
  <c r="I335" i="7"/>
  <c r="I336" i="7"/>
  <c r="I337" i="7"/>
  <c r="I341" i="7"/>
  <c r="I342" i="7"/>
  <c r="J7" i="4" s="1" a="1"/>
  <c r="J7" i="4" s="1"/>
  <c r="I343" i="7"/>
  <c r="I345" i="7"/>
  <c r="I346" i="7"/>
  <c r="F7" i="4" s="1" a="1"/>
  <c r="F7" i="4" s="1"/>
  <c r="I347" i="7"/>
  <c r="C7" i="4" s="1" a="1"/>
  <c r="C7" i="4" s="1"/>
  <c r="I348" i="7"/>
  <c r="I349" i="7"/>
  <c r="I351" i="7"/>
  <c r="H6" i="4" s="1" a="1"/>
  <c r="H6" i="4" s="1"/>
  <c r="I353" i="7"/>
  <c r="I354" i="7"/>
  <c r="D6" i="4" s="1" a="1"/>
  <c r="D6" i="4" s="1"/>
  <c r="I355" i="7"/>
  <c r="J6" i="4" s="1" a="1"/>
  <c r="J6" i="4" s="1"/>
  <c r="I357" i="7"/>
  <c r="I358" i="7"/>
  <c r="I359" i="7"/>
  <c r="I360" i="7"/>
  <c r="P5" i="4" s="1" a="1"/>
  <c r="P5" i="4" s="1"/>
  <c r="I361" i="7"/>
  <c r="C5" i="4" s="1" a="1"/>
  <c r="C5" i="4" s="1"/>
  <c r="I365" i="7"/>
  <c r="I367" i="7"/>
  <c r="E5" i="4" s="1" a="1"/>
  <c r="E5" i="4" s="1"/>
  <c r="I369" i="7"/>
  <c r="I4" i="4" s="1" a="1"/>
  <c r="I4" i="4" s="1"/>
  <c r="I370" i="7"/>
  <c r="E4" i="4" s="1" a="1"/>
  <c r="E4" i="4" s="1"/>
  <c r="I371" i="7"/>
  <c r="J9" i="4" s="1" a="1"/>
  <c r="J9" i="4" s="1"/>
  <c r="I372" i="7"/>
  <c r="I373" i="7"/>
  <c r="I375" i="7"/>
  <c r="K8" i="4" s="1" a="1"/>
  <c r="K8" i="4" s="1"/>
  <c r="I377" i="7"/>
  <c r="I378" i="7"/>
  <c r="I8" i="4" s="1" a="1"/>
  <c r="I8" i="4" s="1"/>
  <c r="I379" i="7"/>
  <c r="E8" i="4" s="1" a="1"/>
  <c r="E8" i="4" s="1"/>
  <c r="I383" i="7"/>
  <c r="O6" i="4" s="1" a="1"/>
  <c r="O6" i="4" s="1"/>
  <c r="I384" i="7"/>
  <c r="M6" i="4" s="1" a="1"/>
  <c r="M6" i="4" s="1"/>
  <c r="I385" i="7"/>
  <c r="L6" i="4" s="1" a="1"/>
  <c r="L6" i="4" s="1"/>
  <c r="I389" i="7"/>
  <c r="I390" i="7"/>
  <c r="M5" i="4" s="1" a="1"/>
  <c r="M5" i="4" s="1"/>
  <c r="I391" i="7"/>
  <c r="L5" i="4" s="1" a="1"/>
  <c r="L5" i="4" s="1"/>
  <c r="I393" i="7"/>
  <c r="I394" i="7"/>
  <c r="I395" i="7"/>
  <c r="I396" i="7"/>
  <c r="N4" i="4" s="1" a="1"/>
  <c r="N4" i="4" s="1"/>
  <c r="I397" i="7"/>
  <c r="O4" i="4" s="1" a="1"/>
  <c r="O4" i="4" s="1"/>
  <c r="I399" i="7"/>
  <c r="I401" i="7"/>
  <c r="I402" i="7"/>
  <c r="D4" i="4" s="1" a="1"/>
  <c r="D4" i="4" s="1"/>
  <c r="I403" i="7"/>
  <c r="M4" i="4" s="1" a="1"/>
  <c r="M4" i="4" s="1"/>
  <c r="I405" i="7"/>
  <c r="L4" i="4" s="1" a="1"/>
  <c r="L4" i="4" s="1"/>
  <c r="I406" i="7"/>
  <c r="I407" i="7"/>
  <c r="K4" i="4" s="1" a="1"/>
  <c r="K4" i="4" s="1"/>
  <c r="I408" i="7"/>
  <c r="I409" i="7"/>
  <c r="G4" i="4" s="1" a="1"/>
  <c r="G4" i="4" s="1"/>
  <c r="I413" i="7"/>
  <c r="I414" i="7"/>
  <c r="I415" i="7"/>
  <c r="I417" i="7"/>
  <c r="C4" i="4" s="1" a="1"/>
  <c r="C4" i="4" s="1"/>
  <c r="I418" i="7"/>
  <c r="I419" i="7"/>
  <c r="F4" i="4" s="1" a="1"/>
  <c r="F4" i="4" s="1"/>
  <c r="I420" i="7"/>
  <c r="I421" i="7"/>
  <c r="I423" i="7"/>
  <c r="O15" i="4" s="1" a="1"/>
  <c r="O15" i="4" s="1"/>
  <c r="I425" i="7"/>
  <c r="I426" i="7"/>
  <c r="L15" i="4" s="1" a="1"/>
  <c r="L15" i="4" s="1"/>
  <c r="I427" i="7"/>
  <c r="I431" i="7"/>
  <c r="O12" i="4" s="1" a="1"/>
  <c r="O12" i="4" s="1"/>
  <c r="I432" i="7"/>
  <c r="H12" i="4" s="1" a="1"/>
  <c r="H12" i="4" s="1"/>
  <c r="I433" i="7"/>
  <c r="M12" i="4" s="1" a="1"/>
  <c r="M12" i="4" s="1"/>
  <c r="I437" i="7"/>
  <c r="L12" i="4" s="1" a="1"/>
  <c r="L12" i="4" s="1"/>
  <c r="I438" i="7"/>
  <c r="I439" i="7"/>
  <c r="B12" i="4" s="1" a="1"/>
  <c r="B12" i="4" s="1"/>
  <c r="I441" i="7"/>
  <c r="I442" i="7"/>
  <c r="I443" i="7"/>
  <c r="I444" i="7"/>
  <c r="G18" i="4" s="1" a="1"/>
  <c r="G18" i="4" s="1"/>
  <c r="I445" i="7"/>
  <c r="I18" i="4" s="1" a="1"/>
  <c r="I18" i="4" s="1"/>
  <c r="I449" i="7"/>
  <c r="I450" i="7"/>
  <c r="C18" i="4" s="1" a="1"/>
  <c r="C18" i="4" s="1"/>
  <c r="I451" i="7"/>
  <c r="I453" i="7"/>
  <c r="F18" i="4" s="1" a="1"/>
  <c r="F18" i="4" s="1"/>
  <c r="I454" i="7"/>
  <c r="I455" i="7"/>
  <c r="N17" i="4" s="1" a="1"/>
  <c r="N17" i="4" s="1"/>
  <c r="I456" i="7"/>
  <c r="O17" i="4" s="1" a="1"/>
  <c r="O17" i="4" s="1"/>
  <c r="I457" i="7"/>
  <c r="M17" i="4" s="1" a="1"/>
  <c r="M17" i="4" s="1"/>
  <c r="I461" i="7"/>
  <c r="I463" i="7"/>
  <c r="I465" i="7"/>
  <c r="P15" i="4" s="1" a="1"/>
  <c r="P15" i="4" s="1"/>
  <c r="I466" i="7"/>
  <c r="I467" i="7"/>
  <c r="F15" i="4" s="1" a="1"/>
  <c r="F15" i="4" s="1"/>
  <c r="I468" i="7"/>
  <c r="N14" i="4" s="1" a="1"/>
  <c r="N14" i="4" s="1"/>
  <c r="I469" i="7"/>
  <c r="O14" i="4" s="1" a="1"/>
  <c r="O14" i="4" s="1"/>
  <c r="I473" i="7"/>
  <c r="P14" i="4" s="1" a="1"/>
  <c r="P14" i="4" s="1"/>
  <c r="I474" i="7"/>
  <c r="L14" i="4" s="1" a="1"/>
  <c r="L14" i="4" s="1"/>
  <c r="I475" i="7"/>
  <c r="I479" i="7"/>
  <c r="C8" i="4" s="1" a="1"/>
  <c r="C8" i="4" s="1"/>
  <c r="I480" i="7"/>
  <c r="P8" i="4" s="1" a="1"/>
  <c r="P8" i="4" s="1"/>
  <c r="I481" i="7"/>
  <c r="F8" i="4" s="1" a="1"/>
  <c r="F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<sst xmlns="http://schemas.openxmlformats.org/spreadsheetml/2006/main" count="19860" uniqueCount="112">
  <si>
    <t>STRUCTURE</t>
  </si>
  <si>
    <t>STRUCTURE_ID</t>
  </si>
  <si>
    <t>STRUCTURE_NAME</t>
  </si>
  <si>
    <t>ACTION</t>
  </si>
  <si>
    <t>MEASURE</t>
  </si>
  <si>
    <t>Measure</t>
  </si>
  <si>
    <t>IMPORTING_AREA</t>
  </si>
  <si>
    <t>Importing area</t>
  </si>
  <si>
    <t>VALUE_ADDED_SOURCE_AREA</t>
  </si>
  <si>
    <t>Value added origin area</t>
  </si>
  <si>
    <t>EXPORTING_AREA</t>
  </si>
  <si>
    <t>Exporting area</t>
  </si>
  <si>
    <t>EXPORTING_ACTIVITY</t>
  </si>
  <si>
    <t>Exporting activity</t>
  </si>
  <si>
    <t>UNIT_MEASURE</t>
  </si>
  <si>
    <t>Unit of measure</t>
  </si>
  <si>
    <t>FREQ</t>
  </si>
  <si>
    <t>Frequency of observation</t>
  </si>
  <si>
    <t>TIME_PERIOD</t>
  </si>
  <si>
    <t>Time period</t>
  </si>
  <si>
    <t>OBS_VALUE</t>
  </si>
  <si>
    <t>Observation value</t>
  </si>
  <si>
    <t>UNIT_MULT</t>
  </si>
  <si>
    <t>Unit multiplier</t>
  </si>
  <si>
    <t>DATAFLOW</t>
  </si>
  <si>
    <t>OECD.STI.PIE:DSD_TIVA_IMGRVA@DF_IMGRVA(1.1)</t>
  </si>
  <si>
    <t>Trade in Value Added (TiVA) 2025 edition: Origin of value added in gross imports</t>
  </si>
  <si>
    <t>I</t>
  </si>
  <si>
    <t>IMGRVA</t>
  </si>
  <si>
    <t>Origin of value added in gross imports</t>
  </si>
  <si>
    <t>USA</t>
  </si>
  <si>
    <t>United States</t>
  </si>
  <si>
    <t>CHN</t>
  </si>
  <si>
    <t>China (Peopleâ€™s Republic of)</t>
  </si>
  <si>
    <t>MEX</t>
  </si>
  <si>
    <t>Mexico</t>
  </si>
  <si>
    <t>C301</t>
  </si>
  <si>
    <t>Building of ships and boats</t>
  </si>
  <si>
    <t>USD</t>
  </si>
  <si>
    <t>US dollar</t>
  </si>
  <si>
    <t>A</t>
  </si>
  <si>
    <t>Annual</t>
  </si>
  <si>
    <t>Millions</t>
  </si>
  <si>
    <t>VNM</t>
  </si>
  <si>
    <t>Viet Nam</t>
  </si>
  <si>
    <t>C26</t>
  </si>
  <si>
    <t>Manufacture of computer, electronic and optical products</t>
  </si>
  <si>
    <t>C29</t>
  </si>
  <si>
    <t>Manufacture of motor vehicles, trailers and semi-trailers</t>
  </si>
  <si>
    <t>C23</t>
  </si>
  <si>
    <t>Manufacture of other non-metallic mineral products</t>
  </si>
  <si>
    <t>C28</t>
  </si>
  <si>
    <t>Manufacture of machinery and equipment n.e.c.</t>
  </si>
  <si>
    <t>C22</t>
  </si>
  <si>
    <t>Manufacture of rubber and plastics products</t>
  </si>
  <si>
    <t>C27</t>
  </si>
  <si>
    <t>Manufacture of electrical equipment</t>
  </si>
  <si>
    <t>C16T18</t>
  </si>
  <si>
    <t>Manufacture of wood and of products of wood and cork, except furniture; manufacture of articles of straw and plaiting materials; manufacture of paper and paper products; printing and reproduction of recorded media</t>
  </si>
  <si>
    <t>C13T15</t>
  </si>
  <si>
    <t>Manufacture of textiles, wearing apparel, leather and related products</t>
  </si>
  <si>
    <t>C31T33</t>
  </si>
  <si>
    <t>Manufacture of furniture; jewellery, musical instruments, toys, etc.; repair and installation of machinery and equipment</t>
  </si>
  <si>
    <t>C20_21</t>
  </si>
  <si>
    <t>Manufacture of chemicals and pharmaceuticals</t>
  </si>
  <si>
    <t>C24_25</t>
  </si>
  <si>
    <t>Manufacture of basic metals and fabricated metal products, except machinery and equipment</t>
  </si>
  <si>
    <t>C19T23</t>
  </si>
  <si>
    <t>Manufacture of chemicals and non-metallic mineral products</t>
  </si>
  <si>
    <t>C10T12</t>
  </si>
  <si>
    <t>Manufacture of food products; beverages and tobacco products</t>
  </si>
  <si>
    <t>C302T309</t>
  </si>
  <si>
    <t>Manufacture of railroad equipment, aircraft, military fighting vehicles and other transport equipment n.e.c</t>
  </si>
  <si>
    <t>REF_AREA</t>
  </si>
  <si>
    <t>Reference area</t>
  </si>
  <si>
    <t>ACTIVITY</t>
  </si>
  <si>
    <t>Economic activity</t>
  </si>
  <si>
    <t>COUNTERPART_AREA</t>
  </si>
  <si>
    <t>Counterpart area</t>
  </si>
  <si>
    <t>OECD.STI.PIE:DSD_TIVA_MAINLV@DF_MAINLV(1.1)</t>
  </si>
  <si>
    <t>Trade in Value Added (TiVA) 2025 edition: Principal Indicators, levels</t>
  </si>
  <si>
    <t>EXGR</t>
  </si>
  <si>
    <t>Gross exports</t>
  </si>
  <si>
    <t>China_VA</t>
  </si>
  <si>
    <t>gross_export</t>
  </si>
  <si>
    <t>China VA share</t>
  </si>
  <si>
    <t>Selected Manufacturing Sectors: 2007-2022 trends</t>
  </si>
  <si>
    <t>Vietnam</t>
  </si>
  <si>
    <t>Year</t>
  </si>
  <si>
    <t>MEX-TiVA</t>
  </si>
  <si>
    <t>MEX-MRIO</t>
  </si>
  <si>
    <t>sector</t>
  </si>
  <si>
    <t>Coke, Refined Petroleum and Nuclear Fuel</t>
  </si>
  <si>
    <t>Food, Beverages and Tobacco</t>
  </si>
  <si>
    <t>Wood and Products of Wood and Cork</t>
  </si>
  <si>
    <t>Other Non-Metallic Mineral</t>
  </si>
  <si>
    <t>Chemicals and Chemical Products</t>
  </si>
  <si>
    <t>Pulp, Paper, Printing and Publishing</t>
  </si>
  <si>
    <t>Basic Metals and Fabricated Metal</t>
  </si>
  <si>
    <t>Rubber and Plastics</t>
  </si>
  <si>
    <t>Manufacturing, Nec; Recycling</t>
  </si>
  <si>
    <t>Transport Equipment</t>
  </si>
  <si>
    <t>Leather, Leather products and Footwear</t>
  </si>
  <si>
    <t>Machinery, Nec</t>
  </si>
  <si>
    <t>Textiles and Textile Products</t>
  </si>
  <si>
    <t>Electrical and Optical Equipment</t>
  </si>
  <si>
    <t>overall China VA in manu</t>
  </si>
  <si>
    <t>overall gross exports of manu</t>
  </si>
  <si>
    <t>overall share</t>
  </si>
  <si>
    <t>simple average</t>
  </si>
  <si>
    <t>CAGR11-16</t>
  </si>
  <si>
    <t>CAGR17-22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</si>
</sst>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6" fillId="33" borderId="10" xfId="0" applyFont="1" applyFill="1" applyBorder="1"/>
    <xf numFmtId="9" fontId="0" fillId="0" borderId="0" xfId="1" applyFont="1"/>
    <xf numFmtId="0" fontId="0" fillId="0" borderId="0" xfId="0" applyAlignment="1">
      <alignment horizontal="left"/>
    </xf>
    <xf numFmtId="9" fontId="0" fillId="34" borderId="0" xfId="1" applyFont="1" applyFill="1"/>
    <xf numFmtId="0" fontId="0" fillId="34" borderId="0" xfId="0" applyFill="1"/>
    <xf numFmtId="164" fontId="0" fillId="0" borderId="0" xfId="1" applyNumberFormat="1" applyFont="1"/>
    <xf numFmtId="164" fontId="0" fillId="0" borderId="0" xfId="0" applyNumberFormat="1"/>
    <xf numFmtId="9" fontId="0" fillId="0" borderId="0" xfId="0" applyNumberFormat="1"/>
    <xf numFmtId="9" fontId="0" fillId="34" borderId="0" xfId="1" quotePrefix="1" applyFont="1" applyFill="1"/>
    <xf numFmtId="9" fontId="0" fillId="34" borderId="0" xfId="0" applyNumberFormat="1" applyFill="1"/>
    <xf numFmtId="0" fontId="0" fillId="35" borderId="0" xfId="0" applyFill="1"/>
    <xf numFmtId="9" fontId="0" fillId="35" borderId="0" xfId="1" applyFont="1" applyFill="1"/>
    <xf numFmtId="9" fontId="0" fillId="35" borderId="0" xfId="0" applyNumberFormat="1" applyFill="1"/>
    <xf numFmtId="0" fontId="0" fillId="36" borderId="0" xfId="0" applyFill="1"/>
    <xf numFmtId="9" fontId="0" fillId="36" borderId="0" xfId="1" applyFont="1" applyFill="1"/>
    <xf numFmtId="9" fontId="0" fillId="36" borderId="0" xfId="1" quotePrefix="1" applyFont="1" applyFill="1"/>
    <xf numFmtId="9" fontId="0" fillId="36" borderId="0" xfId="0" applyNumberFormat="1" applyFill="1"/>
    <xf numFmtId="0" fontId="0" fillId="37" borderId="0" xfId="0" applyFill="1"/>
    <xf numFmtId="9" fontId="0" fillId="37" borderId="0" xfId="0" applyNumberFormat="1" applyFill="1"/>
    <xf numFmtId="9" fontId="0" fillId="37" borderId="0" xfId="1" applyFont="1" applyFill="1"/>
    <xf numFmtId="0" fontId="0" fillId="38" borderId="0" xfId="0" applyFill="1"/>
    <xf numFmtId="9" fontId="0" fillId="38" borderId="0" xfId="1" applyFont="1" applyFill="1"/>
    <xf numFmtId="9" fontId="0" fillId="38" borderId="0" xfId="1" quotePrefix="1" applyFont="1" applyFill="1"/>
    <xf numFmtId="9" fontId="0" fillId="38" borderId="0" xfId="0" applyNumberFormat="1" applyFill="1"/>
    <xf numFmtId="0" fontId="0" fillId="39" borderId="0" xfId="0" applyFill="1"/>
    <xf numFmtId="9" fontId="0" fillId="39" borderId="0" xfId="0" applyNumberForma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/>
                </a:solidFill>
              </a:rPr>
              <a:t>Selected Manufacturing Sectors: Trends in China VA Share in Vietnam Exports to the U.S.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analysis!$C$20</c:f>
              <c:strCache>
                <c:ptCount val="1"/>
                <c:pt idx="0">
                  <c:v>Manufacture of textiles, wearing apparel, leather and related products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analysis!$C$4:$C$19</c:f>
              <c:numCache>
                <c:formatCode>0%</c:formatCode>
                <c:ptCount val="16"/>
                <c:pt idx="0">
                  <c:v>9.108663686503253E-2</c:v>
                </c:pt>
                <c:pt idx="1">
                  <c:v>0.10489601177779781</c:v>
                </c:pt>
                <c:pt idx="2">
                  <c:v>9.6933179475809428E-2</c:v>
                </c:pt>
                <c:pt idx="3">
                  <c:v>9.9741419774033072E-2</c:v>
                </c:pt>
                <c:pt idx="4">
                  <c:v>0.11498030920469163</c:v>
                </c:pt>
                <c:pt idx="5">
                  <c:v>0.12613553552683587</c:v>
                </c:pt>
                <c:pt idx="6">
                  <c:v>0.13542122839489795</c:v>
                </c:pt>
                <c:pt idx="7">
                  <c:v>0.14386093970543148</c:v>
                </c:pt>
                <c:pt idx="8">
                  <c:v>0.16048129264101935</c:v>
                </c:pt>
                <c:pt idx="9">
                  <c:v>0.16394165336413641</c:v>
                </c:pt>
                <c:pt idx="10">
                  <c:v>0.17020050752902044</c:v>
                </c:pt>
                <c:pt idx="11">
                  <c:v>0.1762078415539696</c:v>
                </c:pt>
                <c:pt idx="12">
                  <c:v>0.18552452140243675</c:v>
                </c:pt>
                <c:pt idx="13">
                  <c:v>0.20347124762596586</c:v>
                </c:pt>
                <c:pt idx="14">
                  <c:v>0.22714105685933561</c:v>
                </c:pt>
                <c:pt idx="15">
                  <c:v>0.18678702459334903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69-46D0-9135-536D41ED67DC}"/>
            </c:ext>
          </c:extLst>
        </c:ser>
        <c:ser>
          <c:idx val="8"/>
          <c:order val="8"/>
          <c:tx>
            <c:strRef>
              <c:f>analysis!$J$20</c:f>
              <c:strCache>
                <c:ptCount val="1"/>
                <c:pt idx="0">
                  <c:v>Manufacture of computer, electronic and optical products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analysis!$J$4:$J$19</c:f>
              <c:numCache>
                <c:formatCode>0%</c:formatCode>
                <c:ptCount val="16"/>
                <c:pt idx="0">
                  <c:v>8.2326044012211802E-2</c:v>
                </c:pt>
                <c:pt idx="1">
                  <c:v>0.10472535396581832</c:v>
                </c:pt>
                <c:pt idx="2">
                  <c:v>0.12897424268489122</c:v>
                </c:pt>
                <c:pt idx="3">
                  <c:v>0.10851283022502893</c:v>
                </c:pt>
                <c:pt idx="4">
                  <c:v>0.10152770216202195</c:v>
                </c:pt>
                <c:pt idx="5">
                  <c:v>0.11685128860468824</c:v>
                </c:pt>
                <c:pt idx="6">
                  <c:v>0.12821360627441183</c:v>
                </c:pt>
                <c:pt idx="7">
                  <c:v>0.13341510776949284</c:v>
                </c:pt>
                <c:pt idx="8">
                  <c:v>0.14626672800386159</c:v>
                </c:pt>
                <c:pt idx="9">
                  <c:v>0.12404802564138551</c:v>
                </c:pt>
                <c:pt idx="10">
                  <c:v>0.12643661867122302</c:v>
                </c:pt>
                <c:pt idx="11">
                  <c:v>0.1272340525969089</c:v>
                </c:pt>
                <c:pt idx="12">
                  <c:v>0.15328749217863472</c:v>
                </c:pt>
                <c:pt idx="13">
                  <c:v>0.17495497097416898</c:v>
                </c:pt>
                <c:pt idx="14">
                  <c:v>0.1862784295987942</c:v>
                </c:pt>
                <c:pt idx="15">
                  <c:v>0.18244787292807516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69-46D0-9135-536D41ED67DC}"/>
            </c:ext>
          </c:extLst>
        </c:ser>
        <c:ser>
          <c:idx val="9"/>
          <c:order val="9"/>
          <c:tx>
            <c:strRef>
              <c:f>analysis!$K$20</c:f>
              <c:strCache>
                <c:ptCount val="1"/>
                <c:pt idx="0">
                  <c:v>Manufacture of electrical equipment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analysis!$K$4:$K$19</c:f>
              <c:numCache>
                <c:formatCode>0%</c:formatCode>
                <c:ptCount val="16"/>
                <c:pt idx="0">
                  <c:v>8.5570243928706033E-2</c:v>
                </c:pt>
                <c:pt idx="1">
                  <c:v>0.10657292712866868</c:v>
                </c:pt>
                <c:pt idx="2">
                  <c:v>8.6884753162155631E-2</c:v>
                </c:pt>
                <c:pt idx="3">
                  <c:v>8.5846098778361829E-2</c:v>
                </c:pt>
                <c:pt idx="4">
                  <c:v>9.1535272104589768E-2</c:v>
                </c:pt>
                <c:pt idx="5">
                  <c:v>9.8973535888917927E-2</c:v>
                </c:pt>
                <c:pt idx="6">
                  <c:v>0.11378658506870079</c:v>
                </c:pt>
                <c:pt idx="7">
                  <c:v>0.13071415498052066</c:v>
                </c:pt>
                <c:pt idx="8">
                  <c:v>0.15065132768256412</c:v>
                </c:pt>
                <c:pt idx="9">
                  <c:v>0.12762033783497737</c:v>
                </c:pt>
                <c:pt idx="10">
                  <c:v>0.13314884739392058</c:v>
                </c:pt>
                <c:pt idx="11">
                  <c:v>0.13520320242632811</c:v>
                </c:pt>
                <c:pt idx="12">
                  <c:v>0.1606141494402715</c:v>
                </c:pt>
                <c:pt idx="13">
                  <c:v>0.18880331364155487</c:v>
                </c:pt>
                <c:pt idx="14">
                  <c:v>0.22489299086769571</c:v>
                </c:pt>
                <c:pt idx="15">
                  <c:v>0.21854975103338012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69-46D0-9135-536D41ED67DC}"/>
            </c:ext>
          </c:extLst>
        </c:ser>
        <c:ser>
          <c:idx val="10"/>
          <c:order val="10"/>
          <c:tx>
            <c:strRef>
              <c:f>analysis!$L$20</c:f>
              <c:strCache>
                <c:ptCount val="1"/>
                <c:pt idx="0">
                  <c:v>Manufacture of machinery and equipment n.e.c.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analysis!$L$4:$L$19</c:f>
              <c:numCache>
                <c:formatCode>0%</c:formatCode>
                <c:ptCount val="16"/>
                <c:pt idx="0">
                  <c:v>9.6547439424869083E-2</c:v>
                </c:pt>
                <c:pt idx="1">
                  <c:v>0.12509269971226009</c:v>
                </c:pt>
                <c:pt idx="2">
                  <c:v>7.8508112591363852E-2</c:v>
                </c:pt>
                <c:pt idx="3">
                  <c:v>8.5935973107141475E-2</c:v>
                </c:pt>
                <c:pt idx="4">
                  <c:v>9.4028249079149639E-2</c:v>
                </c:pt>
                <c:pt idx="5">
                  <c:v>0.11685592939546373</c:v>
                </c:pt>
                <c:pt idx="6">
                  <c:v>0.11162494783721105</c:v>
                </c:pt>
                <c:pt idx="7">
                  <c:v>0.13602694205845206</c:v>
                </c:pt>
                <c:pt idx="8">
                  <c:v>0.15039273087936522</c:v>
                </c:pt>
                <c:pt idx="9">
                  <c:v>0.15597951546967606</c:v>
                </c:pt>
                <c:pt idx="10">
                  <c:v>0.13473065753266028</c:v>
                </c:pt>
                <c:pt idx="11">
                  <c:v>0.14130102819912449</c:v>
                </c:pt>
                <c:pt idx="12">
                  <c:v>0.14919371864176548</c:v>
                </c:pt>
                <c:pt idx="13">
                  <c:v>0.16257835006058086</c:v>
                </c:pt>
                <c:pt idx="14">
                  <c:v>0.19892079989959599</c:v>
                </c:pt>
                <c:pt idx="15">
                  <c:v>0.1971898319039139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069-46D0-9135-536D41ED67DC}"/>
            </c:ext>
          </c:extLst>
        </c:ser>
        <c:ser>
          <c:idx val="11"/>
          <c:order val="11"/>
          <c:tx>
            <c:strRef>
              <c:f>analysis!$M$20</c:f>
              <c:strCache>
                <c:ptCount val="1"/>
                <c:pt idx="0">
                  <c:v>Manufacture of motor vehicles, trailers and semi-trailers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analysis!$M$4:$M$19</c:f>
              <c:numCache>
                <c:formatCode>0%</c:formatCode>
                <c:ptCount val="16"/>
                <c:pt idx="0">
                  <c:v>0.12217490652264229</c:v>
                </c:pt>
                <c:pt idx="1">
                  <c:v>0.12704581701066844</c:v>
                </c:pt>
                <c:pt idx="2">
                  <c:v>7.84988596309351E-2</c:v>
                </c:pt>
                <c:pt idx="3">
                  <c:v>8.691527184116965E-2</c:v>
                </c:pt>
                <c:pt idx="4">
                  <c:v>9.5128417006606861E-2</c:v>
                </c:pt>
                <c:pt idx="5">
                  <c:v>0.1137251617289851</c:v>
                </c:pt>
                <c:pt idx="6">
                  <c:v>0.11590502258048098</c:v>
                </c:pt>
                <c:pt idx="7">
                  <c:v>0.14004173835778463</c:v>
                </c:pt>
                <c:pt idx="8">
                  <c:v>0.15972298492891573</c:v>
                </c:pt>
                <c:pt idx="9">
                  <c:v>0.12940940269734494</c:v>
                </c:pt>
                <c:pt idx="10">
                  <c:v>0.13232200994394056</c:v>
                </c:pt>
                <c:pt idx="11">
                  <c:v>0.13733307144993162</c:v>
                </c:pt>
                <c:pt idx="12">
                  <c:v>0.14567527579633999</c:v>
                </c:pt>
                <c:pt idx="13">
                  <c:v>0.16665268346759499</c:v>
                </c:pt>
                <c:pt idx="14">
                  <c:v>0.20600562048734006</c:v>
                </c:pt>
                <c:pt idx="15">
                  <c:v>0.19881188094299371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069-46D0-9135-536D41ED67DC}"/>
            </c:ext>
          </c:extLst>
        </c:ser>
        <c:ser>
          <c:idx val="12"/>
          <c:order val="12"/>
          <c:tx>
            <c:strRef>
              <c:f>analysis!$N$20</c:f>
              <c:strCache>
                <c:ptCount val="1"/>
                <c:pt idx="0">
                  <c:v>Building of ships and boats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analysis!$N$4:$N$19</c:f>
              <c:numCache>
                <c:formatCode>0%</c:formatCode>
                <c:ptCount val="16"/>
                <c:pt idx="0">
                  <c:v>0.14653626731866343</c:v>
                </c:pt>
                <c:pt idx="1">
                  <c:v>0.12967914438502673</c:v>
                </c:pt>
                <c:pt idx="2">
                  <c:v>8.5099550417469499E-2</c:v>
                </c:pt>
                <c:pt idx="3">
                  <c:v>8.8198498748957452E-2</c:v>
                </c:pt>
                <c:pt idx="4">
                  <c:v>9.2853123241418131E-2</c:v>
                </c:pt>
                <c:pt idx="5">
                  <c:v>9.4278807413376312E-2</c:v>
                </c:pt>
                <c:pt idx="6">
                  <c:v>0.1114636429834599</c:v>
                </c:pt>
                <c:pt idx="7">
                  <c:v>0.13111432706222864</c:v>
                </c:pt>
                <c:pt idx="8">
                  <c:v>0.14595419847328245</c:v>
                </c:pt>
                <c:pt idx="9">
                  <c:v>0.14409896355733867</c:v>
                </c:pt>
                <c:pt idx="10">
                  <c:v>0.13196480938416422</c:v>
                </c:pt>
                <c:pt idx="11">
                  <c:v>0.13766207455429497</c:v>
                </c:pt>
                <c:pt idx="12">
                  <c:v>0.14484474338892472</c:v>
                </c:pt>
                <c:pt idx="13">
                  <c:v>0.16774484729953362</c:v>
                </c:pt>
                <c:pt idx="14">
                  <c:v>0.18992965568308035</c:v>
                </c:pt>
                <c:pt idx="15">
                  <c:v>0.18620263227630068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069-46D0-9135-536D41ED67DC}"/>
            </c:ext>
          </c:extLst>
        </c:ser>
        <c:ser>
          <c:idx val="13"/>
          <c:order val="13"/>
          <c:tx>
            <c:strRef>
              <c:f>analysis!$O$20</c:f>
              <c:strCache>
                <c:ptCount val="1"/>
                <c:pt idx="0">
                  <c:v>Manufacture of railroad equipment, aircraft, military fighting vehicles and other transport equipment n.e.c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analysis!$O$4:$O$19</c:f>
              <c:numCache>
                <c:formatCode>0%</c:formatCode>
                <c:ptCount val="16"/>
                <c:pt idx="0">
                  <c:v>0.1015625</c:v>
                </c:pt>
                <c:pt idx="1">
                  <c:v>0.11035471157291293</c:v>
                </c:pt>
                <c:pt idx="2">
                  <c:v>7.5260517174835964E-2</c:v>
                </c:pt>
                <c:pt idx="3">
                  <c:v>8.156458459672529E-2</c:v>
                </c:pt>
                <c:pt idx="4">
                  <c:v>8.8193225407970879E-2</c:v>
                </c:pt>
                <c:pt idx="5">
                  <c:v>8.2347960643484874E-2</c:v>
                </c:pt>
                <c:pt idx="6">
                  <c:v>0.10278399596430936</c:v>
                </c:pt>
                <c:pt idx="7">
                  <c:v>0.12121052075631139</c:v>
                </c:pt>
                <c:pt idx="8">
                  <c:v>0.13478155661886959</c:v>
                </c:pt>
                <c:pt idx="9">
                  <c:v>0.11340466375532493</c:v>
                </c:pt>
                <c:pt idx="10">
                  <c:v>0.12835436261663627</c:v>
                </c:pt>
                <c:pt idx="11">
                  <c:v>0.1307197747020041</c:v>
                </c:pt>
                <c:pt idx="12">
                  <c:v>0.14134671652301559</c:v>
                </c:pt>
                <c:pt idx="13">
                  <c:v>0.15980459506907871</c:v>
                </c:pt>
                <c:pt idx="14">
                  <c:v>0.19315503041238613</c:v>
                </c:pt>
                <c:pt idx="15">
                  <c:v>0.19141266914688282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069-46D0-9135-536D41ED6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261088"/>
        <c:axId val="14552711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analysis!$B$20</c15:sqref>
                        </c15:formulaRef>
                      </c:ext>
                    </c:extLst>
                    <c:strCache>
                      <c:ptCount val="1"/>
                      <c:pt idx="0">
                        <c:v>Manufacture of food products; beverages and tobacco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analysis!$B$4:$B$19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2.7596143057336094E-2</c:v>
                      </c:pt>
                      <c:pt idx="1">
                        <c:v>2.8030561670767454E-2</c:v>
                      </c:pt>
                      <c:pt idx="2">
                        <c:v>3.1274506304962854E-2</c:v>
                      </c:pt>
                      <c:pt idx="3">
                        <c:v>2.896877078902246E-2</c:v>
                      </c:pt>
                      <c:pt idx="4">
                        <c:v>3.1627006977104459E-2</c:v>
                      </c:pt>
                      <c:pt idx="5">
                        <c:v>2.6988592358524518E-2</c:v>
                      </c:pt>
                      <c:pt idx="6">
                        <c:v>3.57722605325414E-2</c:v>
                      </c:pt>
                      <c:pt idx="7">
                        <c:v>4.180810952139434E-2</c:v>
                      </c:pt>
                      <c:pt idx="8">
                        <c:v>4.7109889415853083E-2</c:v>
                      </c:pt>
                      <c:pt idx="9">
                        <c:v>4.6055258663136422E-2</c:v>
                      </c:pt>
                      <c:pt idx="10">
                        <c:v>5.03547743241105E-2</c:v>
                      </c:pt>
                      <c:pt idx="11">
                        <c:v>5.3185201480832597E-2</c:v>
                      </c:pt>
                      <c:pt idx="12">
                        <c:v>5.7431447200498718E-2</c:v>
                      </c:pt>
                      <c:pt idx="13">
                        <c:v>6.0384672316688003E-2</c:v>
                      </c:pt>
                      <c:pt idx="14">
                        <c:v>7.0029853818966384E-2</c:v>
                      </c:pt>
                      <c:pt idx="15">
                        <c:v>7.1784684033589286E-2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0069-46D0-9135-536D41ED67D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analysis!$D$20</c15:sqref>
                        </c15:formulaRef>
                      </c:ext>
                    </c:extLst>
                    <c:strCache>
                      <c:ptCount val="1"/>
                      <c:pt idx="0">
                        <c:v>Manufacture of wood and of products of wood and cork, except furniture; manufacture of articles of straw and plaiting materials; manufacture of paper and paper products; printing and reproduction of recorded media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analysis!$D$4:$D$19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4.5731522922462811E-2</c:v>
                      </c:pt>
                      <c:pt idx="1">
                        <c:v>4.763032373735665E-2</c:v>
                      </c:pt>
                      <c:pt idx="2">
                        <c:v>4.4893962751552018E-2</c:v>
                      </c:pt>
                      <c:pt idx="3">
                        <c:v>4.5138802284688098E-2</c:v>
                      </c:pt>
                      <c:pt idx="4">
                        <c:v>5.053165919972312E-2</c:v>
                      </c:pt>
                      <c:pt idx="5">
                        <c:v>5.4465458120966592E-2</c:v>
                      </c:pt>
                      <c:pt idx="6">
                        <c:v>5.6694282551444902E-2</c:v>
                      </c:pt>
                      <c:pt idx="7">
                        <c:v>6.3808486204764286E-2</c:v>
                      </c:pt>
                      <c:pt idx="8">
                        <c:v>6.8934850309865139E-2</c:v>
                      </c:pt>
                      <c:pt idx="9">
                        <c:v>8.0371271001070416E-2</c:v>
                      </c:pt>
                      <c:pt idx="10">
                        <c:v>7.193084942637118E-2</c:v>
                      </c:pt>
                      <c:pt idx="11">
                        <c:v>7.4386134283749225E-2</c:v>
                      </c:pt>
                      <c:pt idx="12">
                        <c:v>8.3833705661199798E-2</c:v>
                      </c:pt>
                      <c:pt idx="13">
                        <c:v>9.3639825979617342E-2</c:v>
                      </c:pt>
                      <c:pt idx="14">
                        <c:v>0.11112153182743563</c:v>
                      </c:pt>
                      <c:pt idx="15">
                        <c:v>0.10772883703223445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069-46D0-9135-536D41ED67DC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analysis!$E$4:$E$19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6.4127900363967233E-2</c:v>
                      </c:pt>
                      <c:pt idx="1">
                        <c:v>7.6268798555094885E-2</c:v>
                      </c:pt>
                      <c:pt idx="2">
                        <c:v>6.5222091830605886E-2</c:v>
                      </c:pt>
                      <c:pt idx="3">
                        <c:v>6.2585428989609421E-2</c:v>
                      </c:pt>
                      <c:pt idx="4">
                        <c:v>7.0479237359659122E-2</c:v>
                      </c:pt>
                      <c:pt idx="5">
                        <c:v>6.4962432216080099E-2</c:v>
                      </c:pt>
                      <c:pt idx="6">
                        <c:v>7.7507714311455464E-2</c:v>
                      </c:pt>
                      <c:pt idx="7">
                        <c:v>8.6246623733362379E-2</c:v>
                      </c:pt>
                      <c:pt idx="8">
                        <c:v>9.2002278845613114E-2</c:v>
                      </c:pt>
                      <c:pt idx="9">
                        <c:v>7.4078829001912191E-2</c:v>
                      </c:pt>
                      <c:pt idx="10">
                        <c:v>9.05797404151929E-2</c:v>
                      </c:pt>
                      <c:pt idx="11">
                        <c:v>0.10129005036983933</c:v>
                      </c:pt>
                      <c:pt idx="12">
                        <c:v>0.11148120967716893</c:v>
                      </c:pt>
                      <c:pt idx="13">
                        <c:v>0.12657536682373505</c:v>
                      </c:pt>
                      <c:pt idx="14">
                        <c:v>0.1532497263050259</c:v>
                      </c:pt>
                      <c:pt idx="15">
                        <c:v>0.14457964419123759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069-46D0-9135-536D41ED67DC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pharmaceuticals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40000"/>
                        <a:lumOff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analysis!$F$4:$F$19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6.8127427517752748E-2</c:v>
                      </c:pt>
                      <c:pt idx="1">
                        <c:v>7.9769398199894107E-2</c:v>
                      </c:pt>
                      <c:pt idx="2">
                        <c:v>7.3612727238044365E-2</c:v>
                      </c:pt>
                      <c:pt idx="3">
                        <c:v>6.7229939087982346E-2</c:v>
                      </c:pt>
                      <c:pt idx="4">
                        <c:v>7.3933991580267797E-2</c:v>
                      </c:pt>
                      <c:pt idx="5">
                        <c:v>6.2484993149814275E-2</c:v>
                      </c:pt>
                      <c:pt idx="6">
                        <c:v>7.7348922237944248E-2</c:v>
                      </c:pt>
                      <c:pt idx="7">
                        <c:v>8.4635440744096596E-2</c:v>
                      </c:pt>
                      <c:pt idx="8">
                        <c:v>9.0675358328609609E-2</c:v>
                      </c:pt>
                      <c:pt idx="9">
                        <c:v>7.6874210953770949E-2</c:v>
                      </c:pt>
                      <c:pt idx="10">
                        <c:v>9.0328928125083099E-2</c:v>
                      </c:pt>
                      <c:pt idx="11">
                        <c:v>9.803245978524705E-2</c:v>
                      </c:pt>
                      <c:pt idx="12">
                        <c:v>0.10550268331149872</c:v>
                      </c:pt>
                      <c:pt idx="13">
                        <c:v>0.11260994768129784</c:v>
                      </c:pt>
                      <c:pt idx="14">
                        <c:v>0.14535035511206496</c:v>
                      </c:pt>
                      <c:pt idx="15">
                        <c:v>0.1395563542241969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069-46D0-9135-536D41ED67DC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analysis!$G$20</c15:sqref>
                        </c15:formulaRef>
                      </c:ext>
                    </c:extLst>
                    <c:strCache>
                      <c:ptCount val="1"/>
                      <c:pt idx="0">
                        <c:v>Manufacture of rubber and plastics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analysis!$G$4:$G$19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7.2281740822203192E-2</c:v>
                      </c:pt>
                      <c:pt idx="1">
                        <c:v>8.2700653768883262E-2</c:v>
                      </c:pt>
                      <c:pt idx="2">
                        <c:v>7.378820425973294E-2</c:v>
                      </c:pt>
                      <c:pt idx="3">
                        <c:v>7.6248659379427125E-2</c:v>
                      </c:pt>
                      <c:pt idx="4">
                        <c:v>8.3996291926512714E-2</c:v>
                      </c:pt>
                      <c:pt idx="5">
                        <c:v>8.054382918653738E-2</c:v>
                      </c:pt>
                      <c:pt idx="6">
                        <c:v>8.7997976417841878E-2</c:v>
                      </c:pt>
                      <c:pt idx="7">
                        <c:v>9.7704448448129866E-2</c:v>
                      </c:pt>
                      <c:pt idx="8">
                        <c:v>0.1061293174752574</c:v>
                      </c:pt>
                      <c:pt idx="9">
                        <c:v>9.2839897872091556E-2</c:v>
                      </c:pt>
                      <c:pt idx="10">
                        <c:v>0.1072977843032568</c:v>
                      </c:pt>
                      <c:pt idx="11">
                        <c:v>0.11474143787219906</c:v>
                      </c:pt>
                      <c:pt idx="12">
                        <c:v>0.12707105149989331</c:v>
                      </c:pt>
                      <c:pt idx="13">
                        <c:v>0.14266155039038361</c:v>
                      </c:pt>
                      <c:pt idx="14">
                        <c:v>0.16816888271293556</c:v>
                      </c:pt>
                      <c:pt idx="15">
                        <c:v>0.15768290804687887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069-46D0-9135-536D41ED67DC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analysis!$H$20</c15:sqref>
                        </c15:formulaRef>
                      </c:ext>
                    </c:extLst>
                    <c:strCache>
                      <c:ptCount val="1"/>
                      <c:pt idx="0">
                        <c:v>Manufacture of other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analysis!$H$4:$H$19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4.9208053296468962E-2</c:v>
                      </c:pt>
                      <c:pt idx="1">
                        <c:v>6.1066994028209365E-2</c:v>
                      </c:pt>
                      <c:pt idx="2">
                        <c:v>4.4257194209844808E-2</c:v>
                      </c:pt>
                      <c:pt idx="3">
                        <c:v>3.7496262577570577E-2</c:v>
                      </c:pt>
                      <c:pt idx="4">
                        <c:v>4.1158710074779246E-2</c:v>
                      </c:pt>
                      <c:pt idx="5">
                        <c:v>2.7519581891912021E-2</c:v>
                      </c:pt>
                      <c:pt idx="6">
                        <c:v>5.3189720235887077E-2</c:v>
                      </c:pt>
                      <c:pt idx="7">
                        <c:v>6.1643869353416647E-2</c:v>
                      </c:pt>
                      <c:pt idx="8">
                        <c:v>7.3035573213038552E-2</c:v>
                      </c:pt>
                      <c:pt idx="9">
                        <c:v>4.6249610478511186E-2</c:v>
                      </c:pt>
                      <c:pt idx="10">
                        <c:v>6.5830981622011092E-2</c:v>
                      </c:pt>
                      <c:pt idx="11">
                        <c:v>7.0811471852933058E-2</c:v>
                      </c:pt>
                      <c:pt idx="12">
                        <c:v>7.650000636269931E-2</c:v>
                      </c:pt>
                      <c:pt idx="13">
                        <c:v>8.2918863854266542E-2</c:v>
                      </c:pt>
                      <c:pt idx="14">
                        <c:v>0.1017405240207223</c:v>
                      </c:pt>
                      <c:pt idx="15">
                        <c:v>0.10176944247054528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069-46D0-9135-536D41ED67DC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analysis!$I$20</c15:sqref>
                        </c15:formulaRef>
                      </c:ext>
                    </c:extLst>
                    <c:strCache>
                      <c:ptCount val="1"/>
                      <c:pt idx="0">
                        <c:v>Manufacture of basic metals and fabricated metal products, except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analysis!$I$4:$I$19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0.14250324720413682</c:v>
                      </c:pt>
                      <c:pt idx="1">
                        <c:v>0.12937701124895401</c:v>
                      </c:pt>
                      <c:pt idx="2">
                        <c:v>5.3396690827215494E-2</c:v>
                      </c:pt>
                      <c:pt idx="3">
                        <c:v>5.9855230801273029E-2</c:v>
                      </c:pt>
                      <c:pt idx="4">
                        <c:v>5.7722779851052085E-2</c:v>
                      </c:pt>
                      <c:pt idx="5">
                        <c:v>5.6680806908733547E-2</c:v>
                      </c:pt>
                      <c:pt idx="6">
                        <c:v>7.0558723524647329E-2</c:v>
                      </c:pt>
                      <c:pt idx="7">
                        <c:v>9.5410661302027355E-2</c:v>
                      </c:pt>
                      <c:pt idx="8">
                        <c:v>0.11871070767165043</c:v>
                      </c:pt>
                      <c:pt idx="9">
                        <c:v>0.13551343633500784</c:v>
                      </c:pt>
                      <c:pt idx="10">
                        <c:v>9.5842186738620952E-2</c:v>
                      </c:pt>
                      <c:pt idx="11">
                        <c:v>9.598602222658667E-2</c:v>
                      </c:pt>
                      <c:pt idx="12">
                        <c:v>9.4488701937252007E-2</c:v>
                      </c:pt>
                      <c:pt idx="13">
                        <c:v>0.10020492124962112</c:v>
                      </c:pt>
                      <c:pt idx="14">
                        <c:v>0.12107524862214591</c:v>
                      </c:pt>
                      <c:pt idx="15">
                        <c:v>0.12692862149819939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069-46D0-9135-536D41ED67DC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analysis!$P$20</c15:sqref>
                        </c15:formulaRef>
                      </c:ext>
                    </c:extLst>
                    <c:strCache>
                      <c:ptCount val="1"/>
                      <c:pt idx="0">
                        <c:v>Manufacture of furniture; jewellery, musical instruments, toys, etc.; repair and installation of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analysis!$P$4:$P$19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6.6718139536257007E-2</c:v>
                      </c:pt>
                      <c:pt idx="1">
                        <c:v>8.6655586824941358E-2</c:v>
                      </c:pt>
                      <c:pt idx="2">
                        <c:v>6.4492882421366998E-2</c:v>
                      </c:pt>
                      <c:pt idx="3">
                        <c:v>6.5620126380147012E-2</c:v>
                      </c:pt>
                      <c:pt idx="4">
                        <c:v>7.4601661013634274E-2</c:v>
                      </c:pt>
                      <c:pt idx="5">
                        <c:v>6.5567097972414681E-2</c:v>
                      </c:pt>
                      <c:pt idx="6">
                        <c:v>9.3936333351727658E-2</c:v>
                      </c:pt>
                      <c:pt idx="7">
                        <c:v>0.1054784151052416</c:v>
                      </c:pt>
                      <c:pt idx="8">
                        <c:v>0.1228345635376582</c:v>
                      </c:pt>
                      <c:pt idx="9">
                        <c:v>0.1041039380131222</c:v>
                      </c:pt>
                      <c:pt idx="10">
                        <c:v>0.11346742953246654</c:v>
                      </c:pt>
                      <c:pt idx="11">
                        <c:v>0.11822784361129103</c:v>
                      </c:pt>
                      <c:pt idx="12">
                        <c:v>0.13010449616068878</c:v>
                      </c:pt>
                      <c:pt idx="13">
                        <c:v>0.14384149374295574</c:v>
                      </c:pt>
                      <c:pt idx="14">
                        <c:v>0.17001895488429652</c:v>
                      </c:pt>
                      <c:pt idx="15">
                        <c:v>0.16117457985735731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069-46D0-9135-536D41ED67DC}"/>
                  </c:ext>
                </c:extLst>
              </c15:ser>
            </c15:filteredLineSeries>
          </c:ext>
        </c:extLst>
      </c:lineChart>
      <c:catAx>
        <c:axId val="145526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271168"/>
        <c:crosses val="autoZero"/>
        <c:auto val="1"/>
        <c:lblAlgn val="ctr"/>
        <c:lblOffset val="100"/>
        <c:noMultiLvlLbl val="0"/>
      </c:catAx>
      <c:valAx>
        <c:axId val="145527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26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/>
                </a:solidFill>
              </a:rPr>
              <a:t>Selected Manufacturing Sectors: Trends in China VA Share in Mexico Exports to the U.S.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analysis!$C$20</c:f>
              <c:strCache>
                <c:ptCount val="1"/>
                <c:pt idx="0">
                  <c:v>Manufacture of textiles, wearing apparel, leather and related products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analysis!$C$24:$C$39</c:f>
              <c:numCache>
                <c:formatCode>0%</c:formatCode>
                <c:ptCount val="16"/>
                <c:pt idx="0">
                  <c:v>2.2178670254828756E-2</c:v>
                </c:pt>
                <c:pt idx="1">
                  <c:v>2.4607520683375472E-2</c:v>
                </c:pt>
                <c:pt idx="2">
                  <c:v>2.5995592995694618E-2</c:v>
                </c:pt>
                <c:pt idx="3">
                  <c:v>3.4250917303019296E-2</c:v>
                </c:pt>
                <c:pt idx="4">
                  <c:v>4.022472821005095E-2</c:v>
                </c:pt>
                <c:pt idx="5">
                  <c:v>4.4856425583006579E-2</c:v>
                </c:pt>
                <c:pt idx="6">
                  <c:v>4.0455447448575155E-2</c:v>
                </c:pt>
                <c:pt idx="7">
                  <c:v>5.097510773898753E-2</c:v>
                </c:pt>
                <c:pt idx="8">
                  <c:v>5.7873751651997589E-2</c:v>
                </c:pt>
                <c:pt idx="9">
                  <c:v>5.4151355867786147E-2</c:v>
                </c:pt>
                <c:pt idx="10">
                  <c:v>6.2136089125680978E-2</c:v>
                </c:pt>
                <c:pt idx="11">
                  <c:v>5.074201869129559E-2</c:v>
                </c:pt>
                <c:pt idx="12">
                  <c:v>6.1030622489608936E-2</c:v>
                </c:pt>
                <c:pt idx="13">
                  <c:v>7.3206123704082152E-2</c:v>
                </c:pt>
                <c:pt idx="14">
                  <c:v>7.9535882819852424E-2</c:v>
                </c:pt>
                <c:pt idx="15">
                  <c:v>6.5648765543341148E-2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F2-49AD-8880-E5A6643A4BB4}"/>
            </c:ext>
          </c:extLst>
        </c:ser>
        <c:ser>
          <c:idx val="8"/>
          <c:order val="8"/>
          <c:tx>
            <c:strRef>
              <c:f>analysis!$J$20</c:f>
              <c:strCache>
                <c:ptCount val="1"/>
                <c:pt idx="0">
                  <c:v>Manufacture of computer, electronic and optical products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analysis!$J$24:$J$39</c:f>
              <c:numCache>
                <c:formatCode>0%</c:formatCode>
                <c:ptCount val="16"/>
                <c:pt idx="0">
                  <c:v>6.8743759124044665E-2</c:v>
                </c:pt>
                <c:pt idx="1">
                  <c:v>8.931285819912399E-2</c:v>
                </c:pt>
                <c:pt idx="2">
                  <c:v>9.9161258214231968E-2</c:v>
                </c:pt>
                <c:pt idx="3">
                  <c:v>0.11658031442160732</c:v>
                </c:pt>
                <c:pt idx="4">
                  <c:v>0.11863322576610004</c:v>
                </c:pt>
                <c:pt idx="5">
                  <c:v>0.12942493130407948</c:v>
                </c:pt>
                <c:pt idx="6">
                  <c:v>0.15688006010234865</c:v>
                </c:pt>
                <c:pt idx="7">
                  <c:v>0.1551896017881583</c:v>
                </c:pt>
                <c:pt idx="8">
                  <c:v>0.16809353051680903</c:v>
                </c:pt>
                <c:pt idx="9">
                  <c:v>0.15891582832368759</c:v>
                </c:pt>
                <c:pt idx="10">
                  <c:v>0.15702658863933183</c:v>
                </c:pt>
                <c:pt idx="11">
                  <c:v>0.17494630118886809</c:v>
                </c:pt>
                <c:pt idx="12">
                  <c:v>0.16347175039608294</c:v>
                </c:pt>
                <c:pt idx="13">
                  <c:v>0.17766626907777494</c:v>
                </c:pt>
                <c:pt idx="14">
                  <c:v>0.19140192543069282</c:v>
                </c:pt>
                <c:pt idx="15">
                  <c:v>0.17141213028541774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6-4D44-AD19-46E411844BF2}"/>
            </c:ext>
          </c:extLst>
        </c:ser>
        <c:ser>
          <c:idx val="9"/>
          <c:order val="9"/>
          <c:tx>
            <c:strRef>
              <c:f>analysis!$K$20</c:f>
              <c:strCache>
                <c:ptCount val="1"/>
                <c:pt idx="0">
                  <c:v>Manufacture of electrical equipment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analysis!$K$24:$K$39</c:f>
              <c:numCache>
                <c:formatCode>0%</c:formatCode>
                <c:ptCount val="16"/>
                <c:pt idx="0">
                  <c:v>4.095316226444512E-2</c:v>
                </c:pt>
                <c:pt idx="1">
                  <c:v>4.0015388632272074E-2</c:v>
                </c:pt>
                <c:pt idx="2">
                  <c:v>4.905180260275957E-2</c:v>
                </c:pt>
                <c:pt idx="3">
                  <c:v>5.7096524622868253E-2</c:v>
                </c:pt>
                <c:pt idx="4">
                  <c:v>6.1452630421348339E-2</c:v>
                </c:pt>
                <c:pt idx="5">
                  <c:v>6.7563110436500068E-2</c:v>
                </c:pt>
                <c:pt idx="6">
                  <c:v>6.3874046200178239E-2</c:v>
                </c:pt>
                <c:pt idx="7">
                  <c:v>7.439551802318238E-2</c:v>
                </c:pt>
                <c:pt idx="8">
                  <c:v>8.3857093711001487E-2</c:v>
                </c:pt>
                <c:pt idx="9">
                  <c:v>8.4312168252353117E-2</c:v>
                </c:pt>
                <c:pt idx="10">
                  <c:v>8.590267950997052E-2</c:v>
                </c:pt>
                <c:pt idx="11">
                  <c:v>8.1468985766728438E-2</c:v>
                </c:pt>
                <c:pt idx="12">
                  <c:v>8.6289797690667483E-2</c:v>
                </c:pt>
                <c:pt idx="13">
                  <c:v>9.435618398504679E-2</c:v>
                </c:pt>
                <c:pt idx="14">
                  <c:v>0.11309686067550864</c:v>
                </c:pt>
                <c:pt idx="15">
                  <c:v>0.12014113360318697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D6-4D44-AD19-46E411844BF2}"/>
            </c:ext>
          </c:extLst>
        </c:ser>
        <c:ser>
          <c:idx val="10"/>
          <c:order val="10"/>
          <c:tx>
            <c:strRef>
              <c:f>analysis!$L$20</c:f>
              <c:strCache>
                <c:ptCount val="1"/>
                <c:pt idx="0">
                  <c:v>Manufacture of machinery and equipment n.e.c.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analysis!$L$24:$L$39</c:f>
              <c:numCache>
                <c:formatCode>0%</c:formatCode>
                <c:ptCount val="16"/>
                <c:pt idx="0">
                  <c:v>2.6872986158531679E-2</c:v>
                </c:pt>
                <c:pt idx="1">
                  <c:v>2.3557491873901482E-2</c:v>
                </c:pt>
                <c:pt idx="2">
                  <c:v>3.0735773400865925E-2</c:v>
                </c:pt>
                <c:pt idx="3">
                  <c:v>3.6398396343961095E-2</c:v>
                </c:pt>
                <c:pt idx="4">
                  <c:v>3.8003519230368384E-2</c:v>
                </c:pt>
                <c:pt idx="5">
                  <c:v>3.8899572730518056E-2</c:v>
                </c:pt>
                <c:pt idx="6">
                  <c:v>4.093531700415598E-2</c:v>
                </c:pt>
                <c:pt idx="7">
                  <c:v>4.8527635298703659E-2</c:v>
                </c:pt>
                <c:pt idx="8">
                  <c:v>5.5941664988311442E-2</c:v>
                </c:pt>
                <c:pt idx="9">
                  <c:v>5.6128908860358963E-2</c:v>
                </c:pt>
                <c:pt idx="10">
                  <c:v>5.6945643920826662E-2</c:v>
                </c:pt>
                <c:pt idx="11">
                  <c:v>5.7507069461565086E-2</c:v>
                </c:pt>
                <c:pt idx="12">
                  <c:v>5.8709760745576572E-2</c:v>
                </c:pt>
                <c:pt idx="13">
                  <c:v>6.7041123792626667E-2</c:v>
                </c:pt>
                <c:pt idx="14">
                  <c:v>7.8806176000202413E-2</c:v>
                </c:pt>
                <c:pt idx="15">
                  <c:v>8.1454436425001664E-2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D6-4D44-AD19-46E411844BF2}"/>
            </c:ext>
          </c:extLst>
        </c:ser>
        <c:ser>
          <c:idx val="11"/>
          <c:order val="11"/>
          <c:tx>
            <c:strRef>
              <c:f>analysis!$M$20</c:f>
              <c:strCache>
                <c:ptCount val="1"/>
                <c:pt idx="0">
                  <c:v>Manufacture of motor vehicles, trailers and semi-trailers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analysis!$M$24:$M$39</c:f>
              <c:numCache>
                <c:formatCode>0%</c:formatCode>
                <c:ptCount val="16"/>
                <c:pt idx="0">
                  <c:v>2.6400570893094593E-2</c:v>
                </c:pt>
                <c:pt idx="1">
                  <c:v>3.742309592152146E-2</c:v>
                </c:pt>
                <c:pt idx="2">
                  <c:v>3.1648206409622848E-2</c:v>
                </c:pt>
                <c:pt idx="3">
                  <c:v>3.6469654372230723E-2</c:v>
                </c:pt>
                <c:pt idx="4">
                  <c:v>3.9925521510000644E-2</c:v>
                </c:pt>
                <c:pt idx="5">
                  <c:v>5.3252736067058055E-2</c:v>
                </c:pt>
                <c:pt idx="6">
                  <c:v>5.0470428100022488E-2</c:v>
                </c:pt>
                <c:pt idx="7">
                  <c:v>5.1347810722579351E-2</c:v>
                </c:pt>
                <c:pt idx="8">
                  <c:v>5.8098634089626226E-2</c:v>
                </c:pt>
                <c:pt idx="9">
                  <c:v>5.6840635154485585E-2</c:v>
                </c:pt>
                <c:pt idx="10">
                  <c:v>5.6074275715372372E-2</c:v>
                </c:pt>
                <c:pt idx="11">
                  <c:v>6.6653601314655156E-2</c:v>
                </c:pt>
                <c:pt idx="12">
                  <c:v>6.1100422708850549E-2</c:v>
                </c:pt>
                <c:pt idx="13">
                  <c:v>7.1014001070237739E-2</c:v>
                </c:pt>
                <c:pt idx="14">
                  <c:v>8.5098225838033448E-2</c:v>
                </c:pt>
                <c:pt idx="15">
                  <c:v>8.7469896315480758E-2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D6-4D44-AD19-46E411844BF2}"/>
            </c:ext>
          </c:extLst>
        </c:ser>
        <c:ser>
          <c:idx val="12"/>
          <c:order val="12"/>
          <c:tx>
            <c:strRef>
              <c:f>analysis!$N$20</c:f>
              <c:strCache>
                <c:ptCount val="1"/>
                <c:pt idx="0">
                  <c:v>Building of ships and boats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analysis!$N$24:$N$39</c:f>
              <c:numCache>
                <c:formatCode>0%</c:formatCode>
                <c:ptCount val="16"/>
                <c:pt idx="0">
                  <c:v>2.6423711436294156E-2</c:v>
                </c:pt>
                <c:pt idx="1">
                  <c:v>2.6711238970765497E-2</c:v>
                </c:pt>
                <c:pt idx="2">
                  <c:v>3.364132814120141E-2</c:v>
                </c:pt>
                <c:pt idx="3">
                  <c:v>3.8363396392432914E-2</c:v>
                </c:pt>
                <c:pt idx="4">
                  <c:v>4.195804195804196E-2</c:v>
                </c:pt>
                <c:pt idx="5">
                  <c:v>5.5800516953018089E-2</c:v>
                </c:pt>
                <c:pt idx="6">
                  <c:v>4.0386814209026962E-2</c:v>
                </c:pt>
                <c:pt idx="7">
                  <c:v>4.3070625592559711E-2</c:v>
                </c:pt>
                <c:pt idx="8">
                  <c:v>4.8908792922223158E-2</c:v>
                </c:pt>
                <c:pt idx="9">
                  <c:v>4.900902616848142E-2</c:v>
                </c:pt>
                <c:pt idx="10">
                  <c:v>5.1638737898427198E-2</c:v>
                </c:pt>
                <c:pt idx="11">
                  <c:v>5.9536042566968372E-2</c:v>
                </c:pt>
                <c:pt idx="12">
                  <c:v>5.2621240786113778E-2</c:v>
                </c:pt>
                <c:pt idx="13">
                  <c:v>6.0952054794520545E-2</c:v>
                </c:pt>
                <c:pt idx="14">
                  <c:v>7.053040401968827E-2</c:v>
                </c:pt>
                <c:pt idx="15">
                  <c:v>8.0509349546862452E-2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D6-4D44-AD19-46E411844BF2}"/>
            </c:ext>
          </c:extLst>
        </c:ser>
        <c:ser>
          <c:idx val="13"/>
          <c:order val="13"/>
          <c:tx>
            <c:strRef>
              <c:f>analysis!$O$20</c:f>
              <c:strCache>
                <c:ptCount val="1"/>
                <c:pt idx="0">
                  <c:v>Manufacture of railroad equipment, aircraft, military fighting vehicles and other transport equipment n.e.c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analysis!$O$24:$O$39</c:f>
              <c:numCache>
                <c:formatCode>0%</c:formatCode>
                <c:ptCount val="16"/>
                <c:pt idx="0">
                  <c:v>2.7136441267632361E-2</c:v>
                </c:pt>
                <c:pt idx="1">
                  <c:v>2.8125444810095195E-2</c:v>
                </c:pt>
                <c:pt idx="2">
                  <c:v>3.7574778070821976E-2</c:v>
                </c:pt>
                <c:pt idx="3">
                  <c:v>4.4137698894917303E-2</c:v>
                </c:pt>
                <c:pt idx="4">
                  <c:v>4.8353889964945211E-2</c:v>
                </c:pt>
                <c:pt idx="5">
                  <c:v>4.8247144953997068E-2</c:v>
                </c:pt>
                <c:pt idx="6">
                  <c:v>4.3493422856948391E-2</c:v>
                </c:pt>
                <c:pt idx="7">
                  <c:v>5.4418853387819197E-2</c:v>
                </c:pt>
                <c:pt idx="8">
                  <c:v>6.2870770134683701E-2</c:v>
                </c:pt>
                <c:pt idx="9">
                  <c:v>6.3550481668154496E-2</c:v>
                </c:pt>
                <c:pt idx="10">
                  <c:v>6.346290113919853E-2</c:v>
                </c:pt>
                <c:pt idx="11">
                  <c:v>7.014099961945261E-2</c:v>
                </c:pt>
                <c:pt idx="12">
                  <c:v>6.6937012989493394E-2</c:v>
                </c:pt>
                <c:pt idx="13">
                  <c:v>7.4241540924162783E-2</c:v>
                </c:pt>
                <c:pt idx="14">
                  <c:v>8.9385610757301892E-2</c:v>
                </c:pt>
                <c:pt idx="15">
                  <c:v>0.10558839912433925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D6-4D44-AD19-46E411844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1017855"/>
        <c:axId val="142101497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analysis!$B$20</c15:sqref>
                        </c15:formulaRef>
                      </c:ext>
                    </c:extLst>
                    <c:strCache>
                      <c:ptCount val="1"/>
                      <c:pt idx="0">
                        <c:v>Manufacture of food products; beverages and tobacco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analysis!$B$24:$B$39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5.5995825146775103E-3</c:v>
                      </c:pt>
                      <c:pt idx="1">
                        <c:v>5.2331514237374515E-3</c:v>
                      </c:pt>
                      <c:pt idx="2">
                        <c:v>5.8691579500679903E-3</c:v>
                      </c:pt>
                      <c:pt idx="3">
                        <c:v>8.3568278662062411E-3</c:v>
                      </c:pt>
                      <c:pt idx="4">
                        <c:v>8.7754904212361297E-3</c:v>
                      </c:pt>
                      <c:pt idx="5">
                        <c:v>9.0951709928889339E-3</c:v>
                      </c:pt>
                      <c:pt idx="6">
                        <c:v>8.1510416970599527E-3</c:v>
                      </c:pt>
                      <c:pt idx="7">
                        <c:v>1.0627458003718766E-2</c:v>
                      </c:pt>
                      <c:pt idx="8">
                        <c:v>1.2476037894591131E-2</c:v>
                      </c:pt>
                      <c:pt idx="9">
                        <c:v>1.1737237393409717E-2</c:v>
                      </c:pt>
                      <c:pt idx="10">
                        <c:v>1.1461474547354857E-2</c:v>
                      </c:pt>
                      <c:pt idx="11">
                        <c:v>1.0833986851627102E-2</c:v>
                      </c:pt>
                      <c:pt idx="12">
                        <c:v>1.2773439824824092E-2</c:v>
                      </c:pt>
                      <c:pt idx="13">
                        <c:v>1.3323192918514401E-2</c:v>
                      </c:pt>
                      <c:pt idx="14">
                        <c:v>1.7510993388815708E-2</c:v>
                      </c:pt>
                      <c:pt idx="15">
                        <c:v>1.738291817609685E-2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BF2-49AD-8880-E5A6643A4BB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analysis!$D$20</c15:sqref>
                        </c15:formulaRef>
                      </c:ext>
                    </c:extLst>
                    <c:strCache>
                      <c:ptCount val="1"/>
                      <c:pt idx="0">
                        <c:v>Manufacture of wood and of products of wood and cork, except furniture; manufacture of articles of straw and plaiting materials; manufacture of paper and paper products; printing and reproduction of recorded media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analysis!$D$24:$D$39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9.426081689404054E-3</c:v>
                      </c:pt>
                      <c:pt idx="1">
                        <c:v>1.0487138160630119E-2</c:v>
                      </c:pt>
                      <c:pt idx="2">
                        <c:v>1.0722088119688146E-2</c:v>
                      </c:pt>
                      <c:pt idx="3">
                        <c:v>1.3617371280271734E-2</c:v>
                      </c:pt>
                      <c:pt idx="4">
                        <c:v>1.5608754706296151E-2</c:v>
                      </c:pt>
                      <c:pt idx="5">
                        <c:v>2.1840936388508463E-2</c:v>
                      </c:pt>
                      <c:pt idx="6">
                        <c:v>2.2210393564506638E-2</c:v>
                      </c:pt>
                      <c:pt idx="7">
                        <c:v>1.9950458270040387E-2</c:v>
                      </c:pt>
                      <c:pt idx="8">
                        <c:v>2.3219190320074128E-2</c:v>
                      </c:pt>
                      <c:pt idx="9">
                        <c:v>2.2790267038418233E-2</c:v>
                      </c:pt>
                      <c:pt idx="10">
                        <c:v>2.1552252895023327E-2</c:v>
                      </c:pt>
                      <c:pt idx="11">
                        <c:v>2.5900243737608936E-2</c:v>
                      </c:pt>
                      <c:pt idx="12">
                        <c:v>2.2502437261134409E-2</c:v>
                      </c:pt>
                      <c:pt idx="13">
                        <c:v>2.4394556593137776E-2</c:v>
                      </c:pt>
                      <c:pt idx="14">
                        <c:v>3.0735752906040789E-2</c:v>
                      </c:pt>
                      <c:pt idx="15">
                        <c:v>3.2547810021833962E-2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BF2-49AD-8880-E5A6643A4BB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analysis!$E$24:$E$39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9.0628695714867567E-3</c:v>
                      </c:pt>
                      <c:pt idx="1">
                        <c:v>8.1931793520406502E-3</c:v>
                      </c:pt>
                      <c:pt idx="2">
                        <c:v>1.0648771390526515E-2</c:v>
                      </c:pt>
                      <c:pt idx="3">
                        <c:v>1.277437232920486E-2</c:v>
                      </c:pt>
                      <c:pt idx="4">
                        <c:v>1.432722327216427E-2</c:v>
                      </c:pt>
                      <c:pt idx="5">
                        <c:v>1.4959318413791474E-2</c:v>
                      </c:pt>
                      <c:pt idx="6">
                        <c:v>1.3781671321659399E-2</c:v>
                      </c:pt>
                      <c:pt idx="7">
                        <c:v>1.8482033413701731E-2</c:v>
                      </c:pt>
                      <c:pt idx="8">
                        <c:v>2.4740637419069983E-2</c:v>
                      </c:pt>
                      <c:pt idx="9">
                        <c:v>2.4479066741503214E-2</c:v>
                      </c:pt>
                      <c:pt idx="10">
                        <c:v>2.3673466604344526E-2</c:v>
                      </c:pt>
                      <c:pt idx="11">
                        <c:v>2.734151800854643E-2</c:v>
                      </c:pt>
                      <c:pt idx="12">
                        <c:v>3.1392074167934395E-2</c:v>
                      </c:pt>
                      <c:pt idx="13">
                        <c:v>3.4397087133336689E-2</c:v>
                      </c:pt>
                      <c:pt idx="14">
                        <c:v>4.0294696625922465E-2</c:v>
                      </c:pt>
                      <c:pt idx="15">
                        <c:v>3.6397724048998784E-2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BF2-49AD-8880-E5A6643A4BB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pharmaceuticals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40000"/>
                        <a:lumOff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analysis!$F$24:$F$39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1.0195287693759025E-2</c:v>
                      </c:pt>
                      <c:pt idx="1">
                        <c:v>8.0159522183436433E-3</c:v>
                      </c:pt>
                      <c:pt idx="2">
                        <c:v>1.0961305311684573E-2</c:v>
                      </c:pt>
                      <c:pt idx="3">
                        <c:v>1.3650229456545829E-2</c:v>
                      </c:pt>
                      <c:pt idx="4">
                        <c:v>1.4675163888140264E-2</c:v>
                      </c:pt>
                      <c:pt idx="5">
                        <c:v>1.2799326161015423E-2</c:v>
                      </c:pt>
                      <c:pt idx="6">
                        <c:v>1.062756673240038E-2</c:v>
                      </c:pt>
                      <c:pt idx="7">
                        <c:v>1.8467274679934059E-2</c:v>
                      </c:pt>
                      <c:pt idx="8">
                        <c:v>2.2499316677801084E-2</c:v>
                      </c:pt>
                      <c:pt idx="9">
                        <c:v>2.1657128203679415E-2</c:v>
                      </c:pt>
                      <c:pt idx="10">
                        <c:v>2.14014376585436E-2</c:v>
                      </c:pt>
                      <c:pt idx="11">
                        <c:v>1.9399898437557496E-2</c:v>
                      </c:pt>
                      <c:pt idx="12">
                        <c:v>2.4503882526582553E-2</c:v>
                      </c:pt>
                      <c:pt idx="13">
                        <c:v>2.7371929035164239E-2</c:v>
                      </c:pt>
                      <c:pt idx="14">
                        <c:v>3.4512045280276411E-2</c:v>
                      </c:pt>
                      <c:pt idx="15">
                        <c:v>3.1564849690076995E-2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BF2-49AD-8880-E5A6643A4BB4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analysis!$G$20</c15:sqref>
                        </c15:formulaRef>
                      </c:ext>
                    </c:extLst>
                    <c:strCache>
                      <c:ptCount val="1"/>
                      <c:pt idx="0">
                        <c:v>Manufacture of rubber and plastics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analysis!$G$24:$G$39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1.6516390961975602E-2</c:v>
                      </c:pt>
                      <c:pt idx="1">
                        <c:v>1.6913471541331809E-2</c:v>
                      </c:pt>
                      <c:pt idx="2">
                        <c:v>1.843390077271605E-2</c:v>
                      </c:pt>
                      <c:pt idx="3">
                        <c:v>2.1443925441152797E-2</c:v>
                      </c:pt>
                      <c:pt idx="4">
                        <c:v>2.3691854217200405E-2</c:v>
                      </c:pt>
                      <c:pt idx="5">
                        <c:v>2.6078668912584858E-2</c:v>
                      </c:pt>
                      <c:pt idx="6">
                        <c:v>2.3889673009235848E-2</c:v>
                      </c:pt>
                      <c:pt idx="7">
                        <c:v>2.9576641419570931E-2</c:v>
                      </c:pt>
                      <c:pt idx="8">
                        <c:v>3.5979721985400462E-2</c:v>
                      </c:pt>
                      <c:pt idx="9">
                        <c:v>3.4459232548735071E-2</c:v>
                      </c:pt>
                      <c:pt idx="10">
                        <c:v>3.5511493419714178E-2</c:v>
                      </c:pt>
                      <c:pt idx="11">
                        <c:v>4.2349514198647249E-2</c:v>
                      </c:pt>
                      <c:pt idx="12">
                        <c:v>4.2452132641348665E-2</c:v>
                      </c:pt>
                      <c:pt idx="13">
                        <c:v>4.7058970379717152E-2</c:v>
                      </c:pt>
                      <c:pt idx="14">
                        <c:v>5.4070767085541593E-2</c:v>
                      </c:pt>
                      <c:pt idx="15">
                        <c:v>5.2109749595096545E-2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BF2-49AD-8880-E5A6643A4BB4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analysis!$H$20</c15:sqref>
                        </c15:formulaRef>
                      </c:ext>
                    </c:extLst>
                    <c:strCache>
                      <c:ptCount val="1"/>
                      <c:pt idx="0">
                        <c:v>Manufacture of other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analysis!$H$24:$H$39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8.5553629569760162E-3</c:v>
                      </c:pt>
                      <c:pt idx="1">
                        <c:v>7.8888859280302811E-3</c:v>
                      </c:pt>
                      <c:pt idx="2">
                        <c:v>1.017431871304623E-2</c:v>
                      </c:pt>
                      <c:pt idx="3">
                        <c:v>1.2011402594147423E-2</c:v>
                      </c:pt>
                      <c:pt idx="4">
                        <c:v>1.3829660607642107E-2</c:v>
                      </c:pt>
                      <c:pt idx="5">
                        <c:v>1.2214107438787722E-2</c:v>
                      </c:pt>
                      <c:pt idx="6">
                        <c:v>1.2280096585029319E-2</c:v>
                      </c:pt>
                      <c:pt idx="7">
                        <c:v>1.5948250883733507E-2</c:v>
                      </c:pt>
                      <c:pt idx="8">
                        <c:v>2.072914898059252E-2</c:v>
                      </c:pt>
                      <c:pt idx="9">
                        <c:v>1.9355335199043491E-2</c:v>
                      </c:pt>
                      <c:pt idx="10">
                        <c:v>1.8612930807653395E-2</c:v>
                      </c:pt>
                      <c:pt idx="11">
                        <c:v>1.8783499940936744E-2</c:v>
                      </c:pt>
                      <c:pt idx="12">
                        <c:v>2.0866559005782121E-2</c:v>
                      </c:pt>
                      <c:pt idx="13">
                        <c:v>2.3441422634234342E-2</c:v>
                      </c:pt>
                      <c:pt idx="14">
                        <c:v>3.0259003507959716E-2</c:v>
                      </c:pt>
                      <c:pt idx="15">
                        <c:v>2.8212202389549062E-2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1D6-4D44-AD19-46E411844BF2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analysis!$I$20</c15:sqref>
                        </c15:formulaRef>
                      </c:ext>
                    </c:extLst>
                    <c:strCache>
                      <c:ptCount val="1"/>
                      <c:pt idx="0">
                        <c:v>Manufacture of basic metals and fabricated metal products, except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analysis!$I$24:$I$39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1.296462653035131E-2</c:v>
                      </c:pt>
                      <c:pt idx="1">
                        <c:v>1.4759659825783793E-2</c:v>
                      </c:pt>
                      <c:pt idx="2">
                        <c:v>1.5473911424775754E-2</c:v>
                      </c:pt>
                      <c:pt idx="3">
                        <c:v>1.6102086897805734E-2</c:v>
                      </c:pt>
                      <c:pt idx="4">
                        <c:v>2.0515086634425299E-2</c:v>
                      </c:pt>
                      <c:pt idx="5">
                        <c:v>2.2316409153674804E-2</c:v>
                      </c:pt>
                      <c:pt idx="6">
                        <c:v>1.7562589992975986E-2</c:v>
                      </c:pt>
                      <c:pt idx="7">
                        <c:v>2.170173593084563E-2</c:v>
                      </c:pt>
                      <c:pt idx="8">
                        <c:v>2.7201344002291548E-2</c:v>
                      </c:pt>
                      <c:pt idx="9">
                        <c:v>2.6767307051192912E-2</c:v>
                      </c:pt>
                      <c:pt idx="10">
                        <c:v>2.7698956301186767E-2</c:v>
                      </c:pt>
                      <c:pt idx="11">
                        <c:v>2.8689036688238762E-2</c:v>
                      </c:pt>
                      <c:pt idx="12">
                        <c:v>3.1561633473871344E-2</c:v>
                      </c:pt>
                      <c:pt idx="13">
                        <c:v>3.6894766261474476E-2</c:v>
                      </c:pt>
                      <c:pt idx="14">
                        <c:v>4.2387627681960499E-2</c:v>
                      </c:pt>
                      <c:pt idx="15">
                        <c:v>4.8292929886841841E-2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1D6-4D44-AD19-46E411844BF2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analysis!$P$20</c15:sqref>
                        </c15:formulaRef>
                      </c:ext>
                    </c:extLst>
                    <c:strCache>
                      <c:ptCount val="1"/>
                      <c:pt idx="0">
                        <c:v>Manufacture of furniture; jewellery, musical instruments, toys, etc.; repair and installation of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analysis!$P$24:$P$39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1.9619774435000421E-2</c:v>
                      </c:pt>
                      <c:pt idx="1">
                        <c:v>2.2918306090616656E-2</c:v>
                      </c:pt>
                      <c:pt idx="2">
                        <c:v>2.3665876054589339E-2</c:v>
                      </c:pt>
                      <c:pt idx="3">
                        <c:v>2.9575662914998375E-2</c:v>
                      </c:pt>
                      <c:pt idx="4">
                        <c:v>3.4903098720571853E-2</c:v>
                      </c:pt>
                      <c:pt idx="5">
                        <c:v>5.0700073740529546E-2</c:v>
                      </c:pt>
                      <c:pt idx="6">
                        <c:v>4.7029680736024218E-2</c:v>
                      </c:pt>
                      <c:pt idx="7">
                        <c:v>4.4980878111212506E-2</c:v>
                      </c:pt>
                      <c:pt idx="8">
                        <c:v>4.9089919765429972E-2</c:v>
                      </c:pt>
                      <c:pt idx="9">
                        <c:v>4.6205718223485841E-2</c:v>
                      </c:pt>
                      <c:pt idx="10">
                        <c:v>4.7416100655293662E-2</c:v>
                      </c:pt>
                      <c:pt idx="11">
                        <c:v>6.5353553820926655E-2</c:v>
                      </c:pt>
                      <c:pt idx="12">
                        <c:v>5.1677934832468471E-2</c:v>
                      </c:pt>
                      <c:pt idx="13">
                        <c:v>6.2774157888582996E-2</c:v>
                      </c:pt>
                      <c:pt idx="14">
                        <c:v>7.1346176348055762E-2</c:v>
                      </c:pt>
                      <c:pt idx="15">
                        <c:v>6.56868594349162E-2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1D6-4D44-AD19-46E411844BF2}"/>
                  </c:ext>
                </c:extLst>
              </c15:ser>
            </c15:filteredLineSeries>
          </c:ext>
        </c:extLst>
      </c:lineChart>
      <c:catAx>
        <c:axId val="142101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1014975"/>
        <c:crosses val="autoZero"/>
        <c:auto val="1"/>
        <c:lblAlgn val="ctr"/>
        <c:lblOffset val="100"/>
        <c:noMultiLvlLbl val="0"/>
      </c:catAx>
      <c:valAx>
        <c:axId val="1421014975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1017855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18612665675214"/>
          <c:y val="0.11766035772331532"/>
          <c:w val="0.32485160911772254"/>
          <c:h val="0.80201582627703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China's Value-Added</a:t>
            </a:r>
            <a:r>
              <a:rPr lang="en-US" b="1" baseline="0"/>
              <a:t> Share growth in Vietnam's Manufacturing Exports to U.S.: </a:t>
            </a:r>
          </a:p>
          <a:p>
            <a:pPr>
              <a:defRPr/>
            </a:pPr>
            <a:r>
              <a:rPr lang="en-US" b="1" baseline="0"/>
              <a:t>2017-2022 vs. 2011-2016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CAGR!$A$19</c:f>
              <c:strCache>
                <c:ptCount val="1"/>
                <c:pt idx="0">
                  <c:v>CAGR11-16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CAGR!$B$2:$P$2</c15:sqref>
                  </c15:fullRef>
                </c:ext>
              </c:extLst>
              <c:f>(CAGR!$C$2,CAGR!$J$2:$O$2)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CAGR!$B$19:$P$19</c15:sqref>
                  </c15:fullRef>
                </c:ext>
              </c:extLst>
              <c:f>(CAGR!$C$19,CAGR!$J$19:$O$19)</c:f>
              <c:numCache>
                <c:formatCode>0%</c:formatCode>
                <c:ptCount val="7"/>
                <c:pt idx="0">
                  <c:v>7.3527484372186924E-2</c:v>
                </c:pt>
                <c:pt idx="1">
                  <c:v>4.0880949109793452E-2</c:v>
                </c:pt>
                <c:pt idx="2">
                  <c:v>6.8725772525435769E-2</c:v>
                </c:pt>
                <c:pt idx="3">
                  <c:v>0.10652656201727173</c:v>
                </c:pt>
                <c:pt idx="4">
                  <c:v>6.3484372660015609E-2</c:v>
                </c:pt>
                <c:pt idx="5">
                  <c:v>9.1874863777017479E-2</c:v>
                </c:pt>
                <c:pt idx="6">
                  <c:v>5.1572300598449861E-2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F-4468-B717-17DB305AFBA5}"/>
            </c:ext>
          </c:extLst>
        </c:ser>
        <c:ser>
          <c:idx val="1"/>
          <c:order val="1"/>
          <c:tx>
            <c:strRef>
              <c:f>CAGR!$A$20</c:f>
              <c:strCache>
                <c:ptCount val="1"/>
                <c:pt idx="0">
                  <c:v>CAGR17-22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CAGR!$B$2:$P$2</c15:sqref>
                  </c15:fullRef>
                </c:ext>
              </c:extLst>
              <c:f>(CAGR!$C$2,CAGR!$J$2:$O$2)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CAGR!$B$20:$P$20</c15:sqref>
                  </c15:fullRef>
                </c:ext>
              </c:extLst>
              <c:f>(CAGR!$C$20,CAGR!$J$20:$O$20)</c:f>
              <c:numCache>
                <c:formatCode>0%</c:formatCode>
                <c:ptCount val="7"/>
                <c:pt idx="0">
                  <c:v>1.8772399692871256E-2</c:v>
                </c:pt>
                <c:pt idx="1">
                  <c:v>7.6101375014961725E-2</c:v>
                </c:pt>
                <c:pt idx="2">
                  <c:v>0.10418687600305065</c:v>
                </c:pt>
                <c:pt idx="3">
                  <c:v>7.9154478749999369E-2</c:v>
                </c:pt>
                <c:pt idx="4">
                  <c:v>8.4830904987997391E-2</c:v>
                </c:pt>
                <c:pt idx="5">
                  <c:v>7.1286263593314025E-2</c:v>
                </c:pt>
                <c:pt idx="6">
                  <c:v>8.3208374511175132E-2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5F-4468-B717-17DB305AF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16029984"/>
        <c:axId val="1316030944"/>
      </c:barChart>
      <c:catAx>
        <c:axId val="13160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030944"/>
        <c:crosses val="autoZero"/>
        <c:auto val="1"/>
        <c:lblAlgn val="l"/>
        <c:lblOffset val="100"/>
        <c:noMultiLvlLbl val="0"/>
      </c:catAx>
      <c:valAx>
        <c:axId val="1316030944"/>
        <c:scaling>
          <c:orientation val="minMax"/>
          <c:min val="-1.0000000000000002E-2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02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China's Value-Added Share growth in Mexico's Manufacturing Exports to U.S.: </a:t>
            </a:r>
          </a:p>
          <a:p>
            <a:pPr>
              <a:defRPr/>
            </a:pPr>
            <a:r>
              <a:rPr lang="en-US" b="1"/>
              <a:t>2017-2021 vs. 2011-2016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CAGR!$A$51</c:f>
              <c:strCache>
                <c:ptCount val="1"/>
                <c:pt idx="0">
                  <c:v>CAGR11-16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CAGR!$B$34:$P$34</c15:sqref>
                  </c15:fullRef>
                </c:ext>
              </c:extLst>
              <c:f>(CAGR!$C$34,CAGR!$J$34:$O$34)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CAGR!$B$51:$P$51</c15:sqref>
                  </c15:fullRef>
                </c:ext>
              </c:extLst>
              <c:f>(CAGR!$C$51,CAGR!$J$51:$O$51)</c:f>
              <c:numCache>
                <c:formatCode>0%</c:formatCode>
                <c:ptCount val="7"/>
                <c:pt idx="0">
                  <c:v>6.1263538009523666E-2</c:v>
                </c:pt>
                <c:pt idx="1">
                  <c:v>6.0210651978532814E-2</c:v>
                </c:pt>
                <c:pt idx="2">
                  <c:v>6.5295165694549961E-2</c:v>
                </c:pt>
                <c:pt idx="3">
                  <c:v>8.1116652508201215E-2</c:v>
                </c:pt>
                <c:pt idx="4">
                  <c:v>7.3202473404805346E-2</c:v>
                </c:pt>
                <c:pt idx="5">
                  <c:v>3.155448590240062E-2</c:v>
                </c:pt>
                <c:pt idx="6">
                  <c:v>5.617889681876953E-2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58-4880-B5FC-A7A1E273E825}"/>
            </c:ext>
          </c:extLst>
        </c:ser>
        <c:ser>
          <c:idx val="0"/>
          <c:order val="1"/>
          <c:tx>
            <c:strRef>
              <c:f>CAGR!$A$52</c:f>
              <c:strCache>
                <c:ptCount val="1"/>
                <c:pt idx="0">
                  <c:v>CAGR17-22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CAGR!$B$34:$P$34</c15:sqref>
                  </c15:fullRef>
                </c:ext>
              </c:extLst>
              <c:f>(CAGR!$C$34,CAGR!$J$34:$O$34)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CAGR!$B$52:$P$52</c15:sqref>
                  </c15:fullRef>
                </c:ext>
              </c:extLst>
              <c:f>(CAGR!$C$52,CAGR!$J$52:$O$52)</c:f>
              <c:numCache>
                <c:formatCode>0%</c:formatCode>
                <c:ptCount val="7"/>
                <c:pt idx="0">
                  <c:v>1.105907067337708E-2</c:v>
                </c:pt>
                <c:pt idx="1">
                  <c:v>1.7685698153597995E-2</c:v>
                </c:pt>
                <c:pt idx="2">
                  <c:v>6.9392177481440331E-2</c:v>
                </c:pt>
                <c:pt idx="3">
                  <c:v>7.4214096124555429E-2</c:v>
                </c:pt>
                <c:pt idx="4">
                  <c:v>9.2997044995257294E-2</c:v>
                </c:pt>
                <c:pt idx="5">
                  <c:v>9.28841808950156E-2</c:v>
                </c:pt>
                <c:pt idx="6">
                  <c:v>0.1071826122060211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58-4880-B5FC-A7A1E273E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8924816"/>
        <c:axId val="518923856"/>
      </c:barChart>
      <c:catAx>
        <c:axId val="518924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23856"/>
        <c:crosses val="autoZero"/>
        <c:auto val="1"/>
        <c:lblAlgn val="ctr"/>
        <c:lblOffset val="100"/>
        <c:noMultiLvlLbl val="0"/>
      </c:catAx>
      <c:valAx>
        <c:axId val="518923856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2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1228726</xdr:colOff>
      <xdr:row>38</xdr:row>
      <xdr:rowOff>123824</xdr:rowOff>
    </xdr:from>
    <xdr:to>
      <xdr:col>12</xdr:col>
      <xdr:colOff>1533526</xdr:colOff>
      <xdr:row>70</xdr:row>
      <xdr:rowOff>38099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E2179ED-4C4C-E5F7-1987-8314AD43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104776</xdr:colOff>
      <xdr:row>41</xdr:row>
      <xdr:rowOff>9524</xdr:rowOff>
    </xdr:from>
    <xdr:to>
      <xdr:col>6</xdr:col>
      <xdr:colOff>847725</xdr:colOff>
      <xdr:row>71</xdr:row>
      <xdr:rowOff>57150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30C495A-3D6D-5ED2-835D-7664D843674D}"/>
            </a:ext>
          </a:extLst>
        </xdr:cNvPr>
        <xdr:cNvGrpSpPr/>
      </xdr:nvGrpSpPr>
      <xdr:grpSpPr>
        <a:xfrm>
          <a:off x="714376" y="7820024"/>
          <a:ext cx="10610849" cy="5762626"/>
          <a:chOff x="342901" y="7658099"/>
          <a:chExt cx="9544050" cy="5086351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4F1521F-F95D-9CBD-3A30-FB4387E24030}"/>
              </a:ext>
            </a:extLst>
          </xdr:cNvPr>
          <xdr:cNvGraphicFramePr/>
        </xdr:nvGraphicFramePr>
        <xdr:xfrm>
          <a:off x="342901" y="7658099"/>
          <a:ext cx="9544050" cy="50863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050B4DDE-07FB-D0A9-40A1-87B59911B7EE}"/>
              </a:ext>
            </a:extLst>
          </xdr:cNvPr>
          <xdr:cNvCxnSpPr/>
        </xdr:nvCxnSpPr>
        <xdr:spPr>
          <a:xfrm>
            <a:off x="4476802" y="8067675"/>
            <a:ext cx="28575" cy="4438650"/>
          </a:xfrm>
          <a:prstGeom prst="line">
            <a:avLst/>
          </a:prstGeom>
          <a:ln>
            <a:solidFill>
              <a:srgbClr val="FF0000">
                <a:alpha val="90000"/>
              </a:srgbClr>
            </a:solidFill>
            <a:prstDash val="sys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0.43666</cdr:x>
      <cdr:y>0.07616</cdr:y>
    </cdr:from>
    <cdr:to>
      <cdr:x>0.4389</cdr:x>
      <cdr:y>0.95419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50B4DDE-07FB-D0A9-40A1-87B59911B7EE}"/>
            </a:ext>
          </a:extLst>
        </cdr:cNvPr>
        <cdr:cNvCxnSpPr/>
      </cdr:nvCxnSpPr>
      <cdr:spPr>
        <a:xfrm xmlns:a="http://schemas.openxmlformats.org/drawingml/2006/main">
          <a:off x="4333875" y="438150"/>
          <a:ext cx="22225" cy="50514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>
              <a:alpha val="90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2038350</xdr:colOff>
      <xdr:row>57</xdr:row>
      <xdr:rowOff>38100</xdr:rowOff>
    </xdr:from>
    <xdr:to>
      <xdr:col>20</xdr:col>
      <xdr:colOff>238125</xdr:colOff>
      <xdr:row>84</xdr:row>
      <xdr:rowOff>114300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EC299A2-0166-A9CB-ECD1-9A1709F83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847724</xdr:colOff>
      <xdr:row>54</xdr:row>
      <xdr:rowOff>33336</xdr:rowOff>
    </xdr:from>
    <xdr:to>
      <xdr:col>11</xdr:col>
      <xdr:colOff>276224</xdr:colOff>
      <xdr:row>79</xdr:row>
      <xdr:rowOff>95249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13636D-AF17-9629-D884-B3B8EDDEF133}"/>
            </a:ext>
            <a:ext uri="{147F2762-F138-4A5C-976F-8EAC2B608ADB}">
              <a16:predDERef xmlns:a16="http://schemas.microsoft.com/office/drawing/2014/main" pred="{0EC299A2-0166-A9CB-ECD1-9A1709F83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7A4F7-76EA-4D53-93CC-87E6FF2097EF}">
  <sheetPr filterMode="1"/>
  <dimension ref="A1:X481"/>
  <sheetViews>
    <sheetView workbookViewId="0">
      <selection activeCell="U369" sqref="U369"/>
    </sheetView>
  </sheetViews>
  <sheetFormatPr defaultRowHeight="15"/>
  <cols>
    <col min="14" max="14" width="34.140625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hidden="1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>
        <v>2022</v>
      </c>
      <c r="U2">
        <v>7.0179999999999998</v>
      </c>
      <c r="W2">
        <v>6</v>
      </c>
      <c r="X2" t="s">
        <v>42</v>
      </c>
    </row>
    <row r="3" spans="1:24" hidden="1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43</v>
      </c>
      <c r="L3" t="s">
        <v>44</v>
      </c>
      <c r="M3" t="s">
        <v>45</v>
      </c>
      <c r="N3" t="s">
        <v>46</v>
      </c>
      <c r="O3" t="s">
        <v>38</v>
      </c>
      <c r="P3" t="s">
        <v>39</v>
      </c>
      <c r="Q3" t="s">
        <v>40</v>
      </c>
      <c r="R3" t="s">
        <v>41</v>
      </c>
      <c r="S3">
        <v>2022</v>
      </c>
      <c r="U3">
        <v>5304.7520000000004</v>
      </c>
      <c r="W3">
        <v>6</v>
      </c>
      <c r="X3" t="s">
        <v>42</v>
      </c>
    </row>
    <row r="4" spans="1:24" hidden="1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47</v>
      </c>
      <c r="N4" t="s">
        <v>48</v>
      </c>
      <c r="O4" t="s">
        <v>38</v>
      </c>
      <c r="P4" t="s">
        <v>39</v>
      </c>
      <c r="Q4" t="s">
        <v>40</v>
      </c>
      <c r="R4" t="s">
        <v>41</v>
      </c>
      <c r="S4">
        <v>2022</v>
      </c>
      <c r="U4">
        <v>9560.1830000000009</v>
      </c>
      <c r="W4">
        <v>6</v>
      </c>
      <c r="X4" t="s">
        <v>42</v>
      </c>
    </row>
    <row r="5" spans="1:24" hidden="1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49</v>
      </c>
      <c r="N5" t="s">
        <v>50</v>
      </c>
      <c r="O5" t="s">
        <v>38</v>
      </c>
      <c r="P5" t="s">
        <v>39</v>
      </c>
      <c r="Q5" t="s">
        <v>40</v>
      </c>
      <c r="R5" t="s">
        <v>41</v>
      </c>
      <c r="S5">
        <v>2022</v>
      </c>
      <c r="U5">
        <v>98.647999999999996</v>
      </c>
      <c r="W5">
        <v>6</v>
      </c>
      <c r="X5" t="s">
        <v>42</v>
      </c>
    </row>
    <row r="6" spans="1:24" hidden="1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51</v>
      </c>
      <c r="N6" t="s">
        <v>52</v>
      </c>
      <c r="O6" t="s">
        <v>38</v>
      </c>
      <c r="P6" t="s">
        <v>39</v>
      </c>
      <c r="Q6" t="s">
        <v>40</v>
      </c>
      <c r="R6" t="s">
        <v>41</v>
      </c>
      <c r="S6">
        <v>2022</v>
      </c>
      <c r="U6">
        <v>2026.097</v>
      </c>
      <c r="W6">
        <v>6</v>
      </c>
      <c r="X6" t="s">
        <v>42</v>
      </c>
    </row>
    <row r="7" spans="1:24" hidden="1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  <c r="G7" t="s">
        <v>30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53</v>
      </c>
      <c r="N7" t="s">
        <v>54</v>
      </c>
      <c r="O7" t="s">
        <v>38</v>
      </c>
      <c r="P7" t="s">
        <v>39</v>
      </c>
      <c r="Q7" t="s">
        <v>40</v>
      </c>
      <c r="R7" t="s">
        <v>41</v>
      </c>
      <c r="S7">
        <v>2022</v>
      </c>
      <c r="U7">
        <v>520.9</v>
      </c>
      <c r="W7">
        <v>6</v>
      </c>
      <c r="X7" t="s">
        <v>42</v>
      </c>
    </row>
    <row r="8" spans="1:24" hidden="1">
      <c r="A8" t="s">
        <v>24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  <c r="G8" t="s">
        <v>30</v>
      </c>
      <c r="H8" t="s">
        <v>31</v>
      </c>
      <c r="I8" t="s">
        <v>32</v>
      </c>
      <c r="J8" t="s">
        <v>33</v>
      </c>
      <c r="K8" t="s">
        <v>43</v>
      </c>
      <c r="L8" t="s">
        <v>44</v>
      </c>
      <c r="M8" t="s">
        <v>53</v>
      </c>
      <c r="N8" t="s">
        <v>54</v>
      </c>
      <c r="O8" t="s">
        <v>38</v>
      </c>
      <c r="P8" t="s">
        <v>39</v>
      </c>
      <c r="Q8" t="s">
        <v>40</v>
      </c>
      <c r="R8" t="s">
        <v>41</v>
      </c>
      <c r="S8">
        <v>2022</v>
      </c>
      <c r="U8">
        <v>542.62</v>
      </c>
      <c r="W8">
        <v>6</v>
      </c>
      <c r="X8" t="s">
        <v>42</v>
      </c>
    </row>
    <row r="9" spans="1:24" hidden="1">
      <c r="A9" t="s">
        <v>24</v>
      </c>
      <c r="B9" t="s">
        <v>25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  <c r="H9" t="s">
        <v>31</v>
      </c>
      <c r="I9" t="s">
        <v>32</v>
      </c>
      <c r="J9" t="s">
        <v>33</v>
      </c>
      <c r="K9" t="s">
        <v>43</v>
      </c>
      <c r="L9" t="s">
        <v>44</v>
      </c>
      <c r="M9" t="s">
        <v>55</v>
      </c>
      <c r="N9" t="s">
        <v>56</v>
      </c>
      <c r="O9" t="s">
        <v>38</v>
      </c>
      <c r="P9" t="s">
        <v>39</v>
      </c>
      <c r="Q9" t="s">
        <v>40</v>
      </c>
      <c r="R9" t="s">
        <v>41</v>
      </c>
      <c r="S9">
        <v>2022</v>
      </c>
      <c r="U9">
        <v>1276.4490000000001</v>
      </c>
      <c r="W9">
        <v>6</v>
      </c>
      <c r="X9" t="s">
        <v>42</v>
      </c>
    </row>
    <row r="10" spans="1:24" hidden="1">
      <c r="A10" t="s">
        <v>24</v>
      </c>
      <c r="B10" t="s">
        <v>25</v>
      </c>
      <c r="C10" t="s">
        <v>26</v>
      </c>
      <c r="D10" t="s">
        <v>27</v>
      </c>
      <c r="E10" t="s">
        <v>28</v>
      </c>
      <c r="F10" t="s">
        <v>29</v>
      </c>
      <c r="G10" t="s">
        <v>30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55</v>
      </c>
      <c r="N10" t="s">
        <v>56</v>
      </c>
      <c r="O10" t="s">
        <v>38</v>
      </c>
      <c r="P10" t="s">
        <v>39</v>
      </c>
      <c r="Q10" t="s">
        <v>40</v>
      </c>
      <c r="R10" t="s">
        <v>41</v>
      </c>
      <c r="S10">
        <v>2022</v>
      </c>
      <c r="U10">
        <v>3373.4340000000002</v>
      </c>
      <c r="W10">
        <v>6</v>
      </c>
      <c r="X10" t="s">
        <v>42</v>
      </c>
    </row>
    <row r="11" spans="1:24" hidden="1">
      <c r="A11" t="s">
        <v>24</v>
      </c>
      <c r="B11" t="s">
        <v>25</v>
      </c>
      <c r="C11" t="s">
        <v>26</v>
      </c>
      <c r="D11" t="s">
        <v>27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57</v>
      </c>
      <c r="N11" t="s">
        <v>58</v>
      </c>
      <c r="O11" t="s">
        <v>38</v>
      </c>
      <c r="P11" t="s">
        <v>39</v>
      </c>
      <c r="Q11" t="s">
        <v>40</v>
      </c>
      <c r="R11" t="s">
        <v>41</v>
      </c>
      <c r="S11">
        <v>2022</v>
      </c>
      <c r="U11">
        <v>86.043000000000006</v>
      </c>
      <c r="W11">
        <v>6</v>
      </c>
      <c r="X11" t="s">
        <v>42</v>
      </c>
    </row>
    <row r="12" spans="1:24" hidden="1">
      <c r="A1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43</v>
      </c>
      <c r="L12" t="s">
        <v>44</v>
      </c>
      <c r="M12" t="s">
        <v>59</v>
      </c>
      <c r="N12" t="s">
        <v>60</v>
      </c>
      <c r="O12" t="s">
        <v>38</v>
      </c>
      <c r="P12" t="s">
        <v>39</v>
      </c>
      <c r="Q12" t="s">
        <v>40</v>
      </c>
      <c r="R12" t="s">
        <v>41</v>
      </c>
      <c r="S12">
        <v>2022</v>
      </c>
      <c r="U12">
        <v>5300.5429999999997</v>
      </c>
      <c r="W12">
        <v>6</v>
      </c>
      <c r="X12" t="s">
        <v>42</v>
      </c>
    </row>
    <row r="13" spans="1:24" hidden="1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  <c r="G13" t="s">
        <v>30</v>
      </c>
      <c r="H13" t="s">
        <v>31</v>
      </c>
      <c r="I13" t="s">
        <v>32</v>
      </c>
      <c r="J13" t="s">
        <v>33</v>
      </c>
      <c r="K13" t="s">
        <v>43</v>
      </c>
      <c r="L13" t="s">
        <v>44</v>
      </c>
      <c r="M13" t="s">
        <v>61</v>
      </c>
      <c r="N13" t="s">
        <v>62</v>
      </c>
      <c r="O13" t="s">
        <v>38</v>
      </c>
      <c r="P13" t="s">
        <v>39</v>
      </c>
      <c r="Q13" t="s">
        <v>40</v>
      </c>
      <c r="R13" t="s">
        <v>41</v>
      </c>
      <c r="S13">
        <v>2022</v>
      </c>
      <c r="U13">
        <v>1714.018</v>
      </c>
      <c r="W13">
        <v>6</v>
      </c>
      <c r="X13" t="s">
        <v>42</v>
      </c>
    </row>
    <row r="14" spans="1:24" hidden="1">
      <c r="A14" t="s">
        <v>24</v>
      </c>
      <c r="B14" t="s">
        <v>25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43</v>
      </c>
      <c r="L14" t="s">
        <v>44</v>
      </c>
      <c r="M14" t="s">
        <v>63</v>
      </c>
      <c r="N14" t="s">
        <v>64</v>
      </c>
      <c r="O14" t="s">
        <v>38</v>
      </c>
      <c r="P14" t="s">
        <v>39</v>
      </c>
      <c r="Q14" t="s">
        <v>40</v>
      </c>
      <c r="R14" t="s">
        <v>41</v>
      </c>
      <c r="S14">
        <v>2022</v>
      </c>
      <c r="U14">
        <v>101.58</v>
      </c>
      <c r="W14">
        <v>6</v>
      </c>
      <c r="X14" t="s">
        <v>42</v>
      </c>
    </row>
    <row r="15" spans="1:24" hidden="1">
      <c r="A15" t="s">
        <v>24</v>
      </c>
      <c r="B15" t="s">
        <v>25</v>
      </c>
      <c r="C15" t="s">
        <v>26</v>
      </c>
      <c r="D15" t="s">
        <v>27</v>
      </c>
      <c r="E15" t="s">
        <v>28</v>
      </c>
      <c r="F15" t="s">
        <v>29</v>
      </c>
      <c r="G15" t="s">
        <v>30</v>
      </c>
      <c r="H15" t="s">
        <v>31</v>
      </c>
      <c r="I15" t="s">
        <v>32</v>
      </c>
      <c r="J15" t="s">
        <v>33</v>
      </c>
      <c r="K15" t="s">
        <v>43</v>
      </c>
      <c r="L15" t="s">
        <v>44</v>
      </c>
      <c r="M15" t="s">
        <v>65</v>
      </c>
      <c r="N15" t="s">
        <v>66</v>
      </c>
      <c r="O15" t="s">
        <v>38</v>
      </c>
      <c r="P15" t="s">
        <v>39</v>
      </c>
      <c r="Q15" t="s">
        <v>40</v>
      </c>
      <c r="R15" t="s">
        <v>41</v>
      </c>
      <c r="S15">
        <v>2022</v>
      </c>
      <c r="U15">
        <v>505.92200000000003</v>
      </c>
      <c r="W15">
        <v>6</v>
      </c>
      <c r="X15" t="s">
        <v>42</v>
      </c>
    </row>
    <row r="16" spans="1:24" hidden="1">
      <c r="A16" t="s">
        <v>24</v>
      </c>
      <c r="B16" t="s">
        <v>25</v>
      </c>
      <c r="C16" t="s">
        <v>26</v>
      </c>
      <c r="D16" t="s">
        <v>27</v>
      </c>
      <c r="E16" t="s">
        <v>28</v>
      </c>
      <c r="F16" t="s">
        <v>29</v>
      </c>
      <c r="G16" t="s">
        <v>30</v>
      </c>
      <c r="H16" t="s">
        <v>31</v>
      </c>
      <c r="I16" t="s">
        <v>32</v>
      </c>
      <c r="J16" t="s">
        <v>33</v>
      </c>
      <c r="K16" t="s">
        <v>43</v>
      </c>
      <c r="L16" t="s">
        <v>44</v>
      </c>
      <c r="M16" t="s">
        <v>67</v>
      </c>
      <c r="N16" t="s">
        <v>68</v>
      </c>
      <c r="O16" t="s">
        <v>38</v>
      </c>
      <c r="P16" t="s">
        <v>39</v>
      </c>
      <c r="Q16" t="s">
        <v>40</v>
      </c>
      <c r="R16" t="s">
        <v>41</v>
      </c>
      <c r="S16">
        <v>2022</v>
      </c>
      <c r="U16">
        <v>735.54200000000003</v>
      </c>
      <c r="W16">
        <v>6</v>
      </c>
      <c r="X16" t="s">
        <v>42</v>
      </c>
    </row>
    <row r="17" spans="1:24" hidden="1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33</v>
      </c>
      <c r="K17" t="s">
        <v>34</v>
      </c>
      <c r="L17" t="s">
        <v>35</v>
      </c>
      <c r="M17" t="s">
        <v>69</v>
      </c>
      <c r="N17" t="s">
        <v>70</v>
      </c>
      <c r="O17" t="s">
        <v>38</v>
      </c>
      <c r="P17" t="s">
        <v>39</v>
      </c>
      <c r="Q17" t="s">
        <v>40</v>
      </c>
      <c r="R17" t="s">
        <v>41</v>
      </c>
      <c r="S17">
        <v>2022</v>
      </c>
      <c r="U17">
        <v>289.43599999999998</v>
      </c>
      <c r="W17">
        <v>6</v>
      </c>
      <c r="X17" t="s">
        <v>42</v>
      </c>
    </row>
    <row r="18" spans="1:24" hidden="1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43</v>
      </c>
      <c r="L18" t="s">
        <v>44</v>
      </c>
      <c r="M18" t="s">
        <v>36</v>
      </c>
      <c r="N18" t="s">
        <v>37</v>
      </c>
      <c r="O18" t="s">
        <v>38</v>
      </c>
      <c r="P18" t="s">
        <v>39</v>
      </c>
      <c r="Q18" t="s">
        <v>40</v>
      </c>
      <c r="R18" t="s">
        <v>41</v>
      </c>
      <c r="S18">
        <v>2021</v>
      </c>
      <c r="U18">
        <v>1.026</v>
      </c>
      <c r="W18">
        <v>6</v>
      </c>
      <c r="X18" t="s">
        <v>42</v>
      </c>
    </row>
    <row r="19" spans="1:24" hidden="1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43</v>
      </c>
      <c r="L19" t="s">
        <v>44</v>
      </c>
      <c r="M19" t="s">
        <v>71</v>
      </c>
      <c r="N19" t="s">
        <v>72</v>
      </c>
      <c r="O19" t="s">
        <v>38</v>
      </c>
      <c r="P19" t="s">
        <v>39</v>
      </c>
      <c r="Q19" t="s">
        <v>40</v>
      </c>
      <c r="R19" t="s">
        <v>41</v>
      </c>
      <c r="S19">
        <v>2021</v>
      </c>
      <c r="U19">
        <v>53.095999999999997</v>
      </c>
      <c r="W19">
        <v>6</v>
      </c>
      <c r="X19" t="s">
        <v>42</v>
      </c>
    </row>
    <row r="20" spans="1:24" hidden="1">
      <c r="A20" t="s">
        <v>24</v>
      </c>
      <c r="B20" t="s">
        <v>25</v>
      </c>
      <c r="C20" t="s">
        <v>26</v>
      </c>
      <c r="D20" t="s">
        <v>27</v>
      </c>
      <c r="E20" t="s">
        <v>28</v>
      </c>
      <c r="F20" t="s">
        <v>29</v>
      </c>
      <c r="G20" t="s">
        <v>30</v>
      </c>
      <c r="H20" t="s">
        <v>31</v>
      </c>
      <c r="I20" t="s">
        <v>32</v>
      </c>
      <c r="J20" t="s">
        <v>33</v>
      </c>
      <c r="K20" t="s">
        <v>43</v>
      </c>
      <c r="L20" t="s">
        <v>44</v>
      </c>
      <c r="M20" t="s">
        <v>47</v>
      </c>
      <c r="N20" t="s">
        <v>48</v>
      </c>
      <c r="O20" t="s">
        <v>38</v>
      </c>
      <c r="P20" t="s">
        <v>39</v>
      </c>
      <c r="Q20" t="s">
        <v>40</v>
      </c>
      <c r="R20" t="s">
        <v>41</v>
      </c>
      <c r="S20">
        <v>2021</v>
      </c>
      <c r="U20">
        <v>207.96700000000001</v>
      </c>
      <c r="W20">
        <v>6</v>
      </c>
      <c r="X20" t="s">
        <v>42</v>
      </c>
    </row>
    <row r="21" spans="1:24" hidden="1">
      <c r="A21" t="s">
        <v>24</v>
      </c>
      <c r="B21" t="s">
        <v>25</v>
      </c>
      <c r="C21" t="s">
        <v>26</v>
      </c>
      <c r="D21" t="s">
        <v>27</v>
      </c>
      <c r="E21" t="s">
        <v>28</v>
      </c>
      <c r="F21" t="s">
        <v>29</v>
      </c>
      <c r="G21" t="s">
        <v>30</v>
      </c>
      <c r="H21" t="s">
        <v>31</v>
      </c>
      <c r="I21" t="s">
        <v>32</v>
      </c>
      <c r="J21" t="s">
        <v>33</v>
      </c>
      <c r="K21" t="s">
        <v>43</v>
      </c>
      <c r="L21" t="s">
        <v>44</v>
      </c>
      <c r="M21" t="s">
        <v>51</v>
      </c>
      <c r="N21" t="s">
        <v>52</v>
      </c>
      <c r="O21" t="s">
        <v>38</v>
      </c>
      <c r="P21" t="s">
        <v>39</v>
      </c>
      <c r="Q21" t="s">
        <v>40</v>
      </c>
      <c r="R21" t="s">
        <v>41</v>
      </c>
      <c r="S21">
        <v>2021</v>
      </c>
      <c r="U21">
        <v>556.322</v>
      </c>
      <c r="W21">
        <v>6</v>
      </c>
      <c r="X21" t="s">
        <v>42</v>
      </c>
    </row>
    <row r="22" spans="1:24" hidden="1">
      <c r="A22" t="s">
        <v>24</v>
      </c>
      <c r="B22" t="s">
        <v>25</v>
      </c>
      <c r="C22" t="s">
        <v>26</v>
      </c>
      <c r="D22" t="s">
        <v>27</v>
      </c>
      <c r="E22" t="s">
        <v>28</v>
      </c>
      <c r="F22" t="s">
        <v>29</v>
      </c>
      <c r="G22" t="s">
        <v>30</v>
      </c>
      <c r="H22" t="s">
        <v>31</v>
      </c>
      <c r="I22" t="s">
        <v>32</v>
      </c>
      <c r="J22" t="s">
        <v>33</v>
      </c>
      <c r="K22" t="s">
        <v>34</v>
      </c>
      <c r="L22" t="s">
        <v>35</v>
      </c>
      <c r="M22" t="s">
        <v>59</v>
      </c>
      <c r="N22" t="s">
        <v>60</v>
      </c>
      <c r="O22" t="s">
        <v>38</v>
      </c>
      <c r="P22" t="s">
        <v>39</v>
      </c>
      <c r="Q22" t="s">
        <v>40</v>
      </c>
      <c r="R22" t="s">
        <v>41</v>
      </c>
      <c r="S22">
        <v>2021</v>
      </c>
      <c r="U22">
        <v>379.96899999999999</v>
      </c>
      <c r="W22">
        <v>6</v>
      </c>
      <c r="X22" t="s">
        <v>42</v>
      </c>
    </row>
    <row r="23" spans="1:24" hidden="1">
      <c r="A23" t="s">
        <v>24</v>
      </c>
      <c r="B23" t="s">
        <v>25</v>
      </c>
      <c r="C23" t="s">
        <v>26</v>
      </c>
      <c r="D23" t="s">
        <v>27</v>
      </c>
      <c r="E23" t="s">
        <v>28</v>
      </c>
      <c r="F23" t="s">
        <v>29</v>
      </c>
      <c r="G23" t="s">
        <v>30</v>
      </c>
      <c r="H23" t="s">
        <v>31</v>
      </c>
      <c r="I23" t="s">
        <v>32</v>
      </c>
      <c r="J23" t="s">
        <v>33</v>
      </c>
      <c r="K23" t="s">
        <v>43</v>
      </c>
      <c r="L23" t="s">
        <v>44</v>
      </c>
      <c r="M23" t="s">
        <v>69</v>
      </c>
      <c r="N23" t="s">
        <v>70</v>
      </c>
      <c r="O23" t="s">
        <v>38</v>
      </c>
      <c r="P23" t="s">
        <v>39</v>
      </c>
      <c r="Q23" t="s">
        <v>40</v>
      </c>
      <c r="R23" t="s">
        <v>41</v>
      </c>
      <c r="S23">
        <v>2021</v>
      </c>
      <c r="U23">
        <v>273.49200000000002</v>
      </c>
      <c r="W23">
        <v>6</v>
      </c>
      <c r="X23" t="s">
        <v>42</v>
      </c>
    </row>
    <row r="24" spans="1:24" hidden="1">
      <c r="A24" t="s">
        <v>24</v>
      </c>
      <c r="B24" t="s">
        <v>25</v>
      </c>
      <c r="C24" t="s">
        <v>26</v>
      </c>
      <c r="D24" t="s">
        <v>27</v>
      </c>
      <c r="E24" t="s">
        <v>28</v>
      </c>
      <c r="F24" t="s">
        <v>29</v>
      </c>
      <c r="G24" t="s">
        <v>30</v>
      </c>
      <c r="H24" t="s">
        <v>31</v>
      </c>
      <c r="I24" t="s">
        <v>32</v>
      </c>
      <c r="J24" t="s">
        <v>33</v>
      </c>
      <c r="K24" t="s">
        <v>34</v>
      </c>
      <c r="L24" t="s">
        <v>35</v>
      </c>
      <c r="M24" t="s">
        <v>61</v>
      </c>
      <c r="N24" t="s">
        <v>62</v>
      </c>
      <c r="O24" t="s">
        <v>38</v>
      </c>
      <c r="P24" t="s">
        <v>39</v>
      </c>
      <c r="Q24" t="s">
        <v>40</v>
      </c>
      <c r="R24" t="s">
        <v>41</v>
      </c>
      <c r="S24">
        <v>2021</v>
      </c>
      <c r="U24">
        <v>826.81399999999996</v>
      </c>
      <c r="W24">
        <v>6</v>
      </c>
      <c r="X24" t="s">
        <v>42</v>
      </c>
    </row>
    <row r="25" spans="1:24" hidden="1">
      <c r="A25" t="s">
        <v>24</v>
      </c>
      <c r="B25" t="s">
        <v>25</v>
      </c>
      <c r="C25" t="s">
        <v>26</v>
      </c>
      <c r="D25" t="s">
        <v>27</v>
      </c>
      <c r="E25" t="s">
        <v>28</v>
      </c>
      <c r="F25" t="s">
        <v>29</v>
      </c>
      <c r="G25" t="s">
        <v>30</v>
      </c>
      <c r="H25" t="s">
        <v>31</v>
      </c>
      <c r="I25" t="s">
        <v>32</v>
      </c>
      <c r="J25" t="s">
        <v>33</v>
      </c>
      <c r="K25" t="s">
        <v>34</v>
      </c>
      <c r="L25" t="s">
        <v>35</v>
      </c>
      <c r="M25" t="s">
        <v>63</v>
      </c>
      <c r="N25" t="s">
        <v>64</v>
      </c>
      <c r="O25" t="s">
        <v>38</v>
      </c>
      <c r="P25" t="s">
        <v>39</v>
      </c>
      <c r="Q25" t="s">
        <v>40</v>
      </c>
      <c r="R25" t="s">
        <v>41</v>
      </c>
      <c r="S25">
        <v>2021</v>
      </c>
      <c r="U25">
        <v>168.108</v>
      </c>
      <c r="W25">
        <v>6</v>
      </c>
      <c r="X25" t="s">
        <v>42</v>
      </c>
    </row>
    <row r="26" spans="1:24" hidden="1">
      <c r="A26" t="s">
        <v>24</v>
      </c>
      <c r="B26" t="s">
        <v>25</v>
      </c>
      <c r="C26" t="s">
        <v>26</v>
      </c>
      <c r="D26" t="s">
        <v>27</v>
      </c>
      <c r="E26" t="s">
        <v>28</v>
      </c>
      <c r="F26" t="s">
        <v>29</v>
      </c>
      <c r="G26" t="s">
        <v>30</v>
      </c>
      <c r="H26" t="s">
        <v>31</v>
      </c>
      <c r="I26" t="s">
        <v>32</v>
      </c>
      <c r="J26" t="s">
        <v>33</v>
      </c>
      <c r="K26" t="s">
        <v>43</v>
      </c>
      <c r="L26" t="s">
        <v>44</v>
      </c>
      <c r="M26" t="s">
        <v>55</v>
      </c>
      <c r="N26" t="s">
        <v>56</v>
      </c>
      <c r="O26" t="s">
        <v>38</v>
      </c>
      <c r="P26" t="s">
        <v>39</v>
      </c>
      <c r="Q26" t="s">
        <v>40</v>
      </c>
      <c r="R26" t="s">
        <v>41</v>
      </c>
      <c r="S26">
        <v>2019</v>
      </c>
      <c r="U26">
        <v>194.05</v>
      </c>
      <c r="W26">
        <v>6</v>
      </c>
      <c r="X26" t="s">
        <v>42</v>
      </c>
    </row>
    <row r="27" spans="1:24" hidden="1">
      <c r="A27" t="s">
        <v>24</v>
      </c>
      <c r="B27" t="s">
        <v>25</v>
      </c>
      <c r="C27" t="s">
        <v>26</v>
      </c>
      <c r="D27" t="s">
        <v>27</v>
      </c>
      <c r="E27" t="s">
        <v>28</v>
      </c>
      <c r="F27" t="s">
        <v>29</v>
      </c>
      <c r="G27" t="s">
        <v>30</v>
      </c>
      <c r="H27" t="s">
        <v>31</v>
      </c>
      <c r="I27" t="s">
        <v>32</v>
      </c>
      <c r="J27" t="s">
        <v>33</v>
      </c>
      <c r="K27" t="s">
        <v>34</v>
      </c>
      <c r="L27" t="s">
        <v>35</v>
      </c>
      <c r="M27" t="s">
        <v>55</v>
      </c>
      <c r="N27" t="s">
        <v>56</v>
      </c>
      <c r="O27" t="s">
        <v>38</v>
      </c>
      <c r="P27" t="s">
        <v>39</v>
      </c>
      <c r="Q27" t="s">
        <v>40</v>
      </c>
      <c r="R27" t="s">
        <v>41</v>
      </c>
      <c r="S27">
        <v>2019</v>
      </c>
      <c r="U27">
        <v>1605.91</v>
      </c>
      <c r="W27">
        <v>6</v>
      </c>
      <c r="X27" t="s">
        <v>42</v>
      </c>
    </row>
    <row r="28" spans="1:24" hidden="1">
      <c r="A28" t="s">
        <v>24</v>
      </c>
      <c r="B28" t="s">
        <v>25</v>
      </c>
      <c r="C28" t="s">
        <v>26</v>
      </c>
      <c r="D28" t="s">
        <v>27</v>
      </c>
      <c r="E28" t="s">
        <v>28</v>
      </c>
      <c r="F28" t="s">
        <v>29</v>
      </c>
      <c r="G28" t="s">
        <v>30</v>
      </c>
      <c r="H28" t="s">
        <v>31</v>
      </c>
      <c r="I28" t="s">
        <v>32</v>
      </c>
      <c r="J28" t="s">
        <v>33</v>
      </c>
      <c r="K28" t="s">
        <v>43</v>
      </c>
      <c r="L28" t="s">
        <v>44</v>
      </c>
      <c r="M28" t="s">
        <v>61</v>
      </c>
      <c r="N28" t="s">
        <v>62</v>
      </c>
      <c r="O28" t="s">
        <v>38</v>
      </c>
      <c r="P28" t="s">
        <v>39</v>
      </c>
      <c r="Q28" t="s">
        <v>40</v>
      </c>
      <c r="R28" t="s">
        <v>41</v>
      </c>
      <c r="S28">
        <v>2019</v>
      </c>
      <c r="U28">
        <v>902.423</v>
      </c>
      <c r="W28">
        <v>6</v>
      </c>
      <c r="X28" t="s">
        <v>42</v>
      </c>
    </row>
    <row r="29" spans="1:24" hidden="1">
      <c r="A29" t="s">
        <v>24</v>
      </c>
      <c r="B29" t="s">
        <v>25</v>
      </c>
      <c r="C29" t="s">
        <v>26</v>
      </c>
      <c r="D29" t="s">
        <v>27</v>
      </c>
      <c r="E29" t="s">
        <v>28</v>
      </c>
      <c r="F29" t="s">
        <v>29</v>
      </c>
      <c r="G29" t="s">
        <v>30</v>
      </c>
      <c r="H29" t="s">
        <v>31</v>
      </c>
      <c r="I29" t="s">
        <v>32</v>
      </c>
      <c r="J29" t="s">
        <v>33</v>
      </c>
      <c r="K29" t="s">
        <v>34</v>
      </c>
      <c r="L29" t="s">
        <v>35</v>
      </c>
      <c r="M29" t="s">
        <v>69</v>
      </c>
      <c r="N29" t="s">
        <v>70</v>
      </c>
      <c r="O29" t="s">
        <v>38</v>
      </c>
      <c r="P29" t="s">
        <v>39</v>
      </c>
      <c r="Q29" t="s">
        <v>40</v>
      </c>
      <c r="R29" t="s">
        <v>41</v>
      </c>
      <c r="S29">
        <v>2019</v>
      </c>
      <c r="U29">
        <v>130.06200000000001</v>
      </c>
      <c r="W29">
        <v>6</v>
      </c>
      <c r="X29" t="s">
        <v>42</v>
      </c>
    </row>
    <row r="30" spans="1:24" hidden="1">
      <c r="A30" t="s">
        <v>24</v>
      </c>
      <c r="B30" t="s">
        <v>25</v>
      </c>
      <c r="C30" t="s">
        <v>26</v>
      </c>
      <c r="D30" t="s">
        <v>27</v>
      </c>
      <c r="E30" t="s">
        <v>28</v>
      </c>
      <c r="F30" t="s">
        <v>29</v>
      </c>
      <c r="G30" t="s">
        <v>30</v>
      </c>
      <c r="H30" t="s">
        <v>31</v>
      </c>
      <c r="I30" t="s">
        <v>32</v>
      </c>
      <c r="J30" t="s">
        <v>33</v>
      </c>
      <c r="K30" t="s">
        <v>43</v>
      </c>
      <c r="L30" t="s">
        <v>44</v>
      </c>
      <c r="M30" t="s">
        <v>55</v>
      </c>
      <c r="N30" t="s">
        <v>56</v>
      </c>
      <c r="O30" t="s">
        <v>38</v>
      </c>
      <c r="P30" t="s">
        <v>39</v>
      </c>
      <c r="Q30" t="s">
        <v>40</v>
      </c>
      <c r="R30" t="s">
        <v>41</v>
      </c>
      <c r="S30">
        <v>2018</v>
      </c>
      <c r="U30">
        <v>105.919</v>
      </c>
      <c r="W30">
        <v>6</v>
      </c>
      <c r="X30" t="s">
        <v>42</v>
      </c>
    </row>
    <row r="31" spans="1:24" hidden="1">
      <c r="A31" t="s">
        <v>24</v>
      </c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32</v>
      </c>
      <c r="J31" t="s">
        <v>33</v>
      </c>
      <c r="K31" t="s">
        <v>34</v>
      </c>
      <c r="L31" t="s">
        <v>35</v>
      </c>
      <c r="M31" t="s">
        <v>53</v>
      </c>
      <c r="N31" t="s">
        <v>54</v>
      </c>
      <c r="O31" t="s">
        <v>38</v>
      </c>
      <c r="P31" t="s">
        <v>39</v>
      </c>
      <c r="Q31" t="s">
        <v>40</v>
      </c>
      <c r="R31" t="s">
        <v>41</v>
      </c>
      <c r="S31">
        <v>2018</v>
      </c>
      <c r="U31">
        <v>279.77800000000002</v>
      </c>
      <c r="W31">
        <v>6</v>
      </c>
      <c r="X31" t="s">
        <v>42</v>
      </c>
    </row>
    <row r="32" spans="1:24" hidden="1">
      <c r="A32" t="s">
        <v>24</v>
      </c>
      <c r="B32" t="s">
        <v>25</v>
      </c>
      <c r="C32" t="s">
        <v>26</v>
      </c>
      <c r="D32" t="s">
        <v>27</v>
      </c>
      <c r="E32" t="s">
        <v>28</v>
      </c>
      <c r="F32" t="s">
        <v>29</v>
      </c>
      <c r="G32" t="s">
        <v>30</v>
      </c>
      <c r="H32" t="s">
        <v>31</v>
      </c>
      <c r="I32" t="s">
        <v>32</v>
      </c>
      <c r="J32" t="s">
        <v>33</v>
      </c>
      <c r="K32" t="s">
        <v>43</v>
      </c>
      <c r="L32" t="s">
        <v>44</v>
      </c>
      <c r="M32" t="s">
        <v>53</v>
      </c>
      <c r="N32" t="s">
        <v>54</v>
      </c>
      <c r="O32" t="s">
        <v>38</v>
      </c>
      <c r="P32" t="s">
        <v>39</v>
      </c>
      <c r="Q32" t="s">
        <v>40</v>
      </c>
      <c r="R32" t="s">
        <v>41</v>
      </c>
      <c r="S32">
        <v>2018</v>
      </c>
      <c r="U32">
        <v>92.561000000000007</v>
      </c>
      <c r="W32">
        <v>6</v>
      </c>
      <c r="X32" t="s">
        <v>42</v>
      </c>
    </row>
    <row r="33" spans="1:24" hidden="1">
      <c r="A33" t="s">
        <v>24</v>
      </c>
      <c r="B33" t="s">
        <v>25</v>
      </c>
      <c r="C33" t="s">
        <v>26</v>
      </c>
      <c r="D33" t="s">
        <v>27</v>
      </c>
      <c r="E33" t="s">
        <v>28</v>
      </c>
      <c r="F33" t="s">
        <v>29</v>
      </c>
      <c r="G33" t="s">
        <v>30</v>
      </c>
      <c r="H33" t="s">
        <v>31</v>
      </c>
      <c r="I33" t="s">
        <v>32</v>
      </c>
      <c r="J33" t="s">
        <v>33</v>
      </c>
      <c r="K33" t="s">
        <v>43</v>
      </c>
      <c r="L33" t="s">
        <v>44</v>
      </c>
      <c r="M33" t="s">
        <v>65</v>
      </c>
      <c r="N33" t="s">
        <v>66</v>
      </c>
      <c r="O33" t="s">
        <v>38</v>
      </c>
      <c r="P33" t="s">
        <v>39</v>
      </c>
      <c r="Q33" t="s">
        <v>40</v>
      </c>
      <c r="R33" t="s">
        <v>41</v>
      </c>
      <c r="S33">
        <v>2018</v>
      </c>
      <c r="U33">
        <v>155.41499999999999</v>
      </c>
      <c r="W33">
        <v>6</v>
      </c>
      <c r="X33" t="s">
        <v>42</v>
      </c>
    </row>
    <row r="34" spans="1:24" hidden="1">
      <c r="A34" t="s">
        <v>24</v>
      </c>
      <c r="B34" t="s">
        <v>25</v>
      </c>
      <c r="C34" t="s">
        <v>26</v>
      </c>
      <c r="D34" t="s">
        <v>27</v>
      </c>
      <c r="E34" t="s">
        <v>28</v>
      </c>
      <c r="F34" t="s">
        <v>29</v>
      </c>
      <c r="G34" t="s">
        <v>30</v>
      </c>
      <c r="H34" t="s">
        <v>31</v>
      </c>
      <c r="I34" t="s">
        <v>32</v>
      </c>
      <c r="J34" t="s">
        <v>33</v>
      </c>
      <c r="K34" t="s">
        <v>34</v>
      </c>
      <c r="L34" t="s">
        <v>35</v>
      </c>
      <c r="M34" t="s">
        <v>69</v>
      </c>
      <c r="N34" t="s">
        <v>70</v>
      </c>
      <c r="O34" t="s">
        <v>38</v>
      </c>
      <c r="P34" t="s">
        <v>39</v>
      </c>
      <c r="Q34" t="s">
        <v>40</v>
      </c>
      <c r="R34" t="s">
        <v>41</v>
      </c>
      <c r="S34">
        <v>2018</v>
      </c>
      <c r="U34">
        <v>94.811999999999998</v>
      </c>
      <c r="W34">
        <v>6</v>
      </c>
      <c r="X34" t="s">
        <v>42</v>
      </c>
    </row>
    <row r="35" spans="1:24" hidden="1">
      <c r="A35" t="s">
        <v>24</v>
      </c>
      <c r="B35" t="s">
        <v>25</v>
      </c>
      <c r="C35" t="s">
        <v>26</v>
      </c>
      <c r="D35" t="s">
        <v>27</v>
      </c>
      <c r="E35" t="s">
        <v>28</v>
      </c>
      <c r="F35" t="s">
        <v>29</v>
      </c>
      <c r="G35" t="s">
        <v>30</v>
      </c>
      <c r="H35" t="s">
        <v>31</v>
      </c>
      <c r="I35" t="s">
        <v>32</v>
      </c>
      <c r="J35" t="s">
        <v>33</v>
      </c>
      <c r="K35" t="s">
        <v>43</v>
      </c>
      <c r="L35" t="s">
        <v>44</v>
      </c>
      <c r="M35" t="s">
        <v>67</v>
      </c>
      <c r="N35" t="s">
        <v>68</v>
      </c>
      <c r="O35" t="s">
        <v>38</v>
      </c>
      <c r="P35" t="s">
        <v>39</v>
      </c>
      <c r="Q35" t="s">
        <v>40</v>
      </c>
      <c r="R35" t="s">
        <v>41</v>
      </c>
      <c r="S35">
        <v>2018</v>
      </c>
      <c r="U35">
        <v>135.637</v>
      </c>
      <c r="W35">
        <v>6</v>
      </c>
      <c r="X35" t="s">
        <v>42</v>
      </c>
    </row>
    <row r="36" spans="1:24" hidden="1">
      <c r="A36" t="s">
        <v>24</v>
      </c>
      <c r="B36" t="s">
        <v>25</v>
      </c>
      <c r="C36" t="s">
        <v>26</v>
      </c>
      <c r="D36" t="s">
        <v>27</v>
      </c>
      <c r="E36" t="s">
        <v>28</v>
      </c>
      <c r="F36" t="s">
        <v>29</v>
      </c>
      <c r="G36" t="s">
        <v>30</v>
      </c>
      <c r="H36" t="s">
        <v>31</v>
      </c>
      <c r="I36" t="s">
        <v>32</v>
      </c>
      <c r="J36" t="s">
        <v>33</v>
      </c>
      <c r="K36" t="s">
        <v>43</v>
      </c>
      <c r="L36" t="s">
        <v>44</v>
      </c>
      <c r="M36" t="s">
        <v>53</v>
      </c>
      <c r="N36" t="s">
        <v>54</v>
      </c>
      <c r="O36" t="s">
        <v>38</v>
      </c>
      <c r="P36" t="s">
        <v>39</v>
      </c>
      <c r="Q36" t="s">
        <v>40</v>
      </c>
      <c r="R36" t="s">
        <v>41</v>
      </c>
      <c r="S36">
        <v>2017</v>
      </c>
      <c r="U36">
        <v>77.171999999999997</v>
      </c>
      <c r="W36">
        <v>6</v>
      </c>
      <c r="X36" t="s">
        <v>42</v>
      </c>
    </row>
    <row r="37" spans="1:24" hidden="1">
      <c r="A37" t="s">
        <v>24</v>
      </c>
      <c r="B37" t="s">
        <v>25</v>
      </c>
      <c r="C37" t="s">
        <v>26</v>
      </c>
      <c r="D37" t="s">
        <v>27</v>
      </c>
      <c r="E37" t="s">
        <v>28</v>
      </c>
      <c r="F37" t="s">
        <v>29</v>
      </c>
      <c r="G37" t="s">
        <v>30</v>
      </c>
      <c r="H37" t="s">
        <v>31</v>
      </c>
      <c r="I37" t="s">
        <v>32</v>
      </c>
      <c r="J37" t="s">
        <v>33</v>
      </c>
      <c r="K37" t="s">
        <v>43</v>
      </c>
      <c r="L37" t="s">
        <v>44</v>
      </c>
      <c r="M37" t="s">
        <v>55</v>
      </c>
      <c r="N37" t="s">
        <v>56</v>
      </c>
      <c r="O37" t="s">
        <v>38</v>
      </c>
      <c r="P37" t="s">
        <v>39</v>
      </c>
      <c r="Q37" t="s">
        <v>40</v>
      </c>
      <c r="R37" t="s">
        <v>41</v>
      </c>
      <c r="S37">
        <v>2017</v>
      </c>
      <c r="U37">
        <v>92.67</v>
      </c>
      <c r="W37">
        <v>6</v>
      </c>
      <c r="X37" t="s">
        <v>42</v>
      </c>
    </row>
    <row r="38" spans="1:24" hidden="1">
      <c r="A38" t="s">
        <v>24</v>
      </c>
      <c r="B38" t="s">
        <v>25</v>
      </c>
      <c r="C38" t="s">
        <v>26</v>
      </c>
      <c r="D38" t="s">
        <v>27</v>
      </c>
      <c r="E38" t="s">
        <v>28</v>
      </c>
      <c r="F38" t="s">
        <v>29</v>
      </c>
      <c r="G38" t="s">
        <v>30</v>
      </c>
      <c r="H38" t="s">
        <v>31</v>
      </c>
      <c r="I38" t="s">
        <v>32</v>
      </c>
      <c r="J38" t="s">
        <v>33</v>
      </c>
      <c r="K38" t="s">
        <v>34</v>
      </c>
      <c r="L38" t="s">
        <v>35</v>
      </c>
      <c r="M38" t="s">
        <v>55</v>
      </c>
      <c r="N38" t="s">
        <v>56</v>
      </c>
      <c r="O38" t="s">
        <v>38</v>
      </c>
      <c r="P38" t="s">
        <v>39</v>
      </c>
      <c r="Q38" t="s">
        <v>40</v>
      </c>
      <c r="R38" t="s">
        <v>41</v>
      </c>
      <c r="S38">
        <v>2017</v>
      </c>
      <c r="U38">
        <v>1102.9100000000001</v>
      </c>
      <c r="W38">
        <v>6</v>
      </c>
      <c r="X38" t="s">
        <v>42</v>
      </c>
    </row>
    <row r="39" spans="1:24" hidden="1">
      <c r="A39" t="s">
        <v>24</v>
      </c>
      <c r="B39" t="s">
        <v>25</v>
      </c>
      <c r="C39" t="s">
        <v>26</v>
      </c>
      <c r="D39" t="s">
        <v>27</v>
      </c>
      <c r="E39" t="s">
        <v>28</v>
      </c>
      <c r="F39" t="s">
        <v>29</v>
      </c>
      <c r="G39" t="s">
        <v>30</v>
      </c>
      <c r="H39" t="s">
        <v>31</v>
      </c>
      <c r="I39" t="s">
        <v>32</v>
      </c>
      <c r="J39" t="s">
        <v>33</v>
      </c>
      <c r="K39" t="s">
        <v>34</v>
      </c>
      <c r="L39" t="s">
        <v>35</v>
      </c>
      <c r="M39" t="s">
        <v>69</v>
      </c>
      <c r="N39" t="s">
        <v>70</v>
      </c>
      <c r="O39" t="s">
        <v>38</v>
      </c>
      <c r="P39" t="s">
        <v>39</v>
      </c>
      <c r="Q39" t="s">
        <v>40</v>
      </c>
      <c r="R39" t="s">
        <v>41</v>
      </c>
      <c r="S39">
        <v>2017</v>
      </c>
      <c r="U39">
        <v>87.718000000000004</v>
      </c>
      <c r="W39">
        <v>6</v>
      </c>
      <c r="X39" t="s">
        <v>42</v>
      </c>
    </row>
    <row r="40" spans="1:24" hidden="1">
      <c r="A40" t="s">
        <v>24</v>
      </c>
      <c r="B40" t="s">
        <v>25</v>
      </c>
      <c r="C40" t="s">
        <v>26</v>
      </c>
      <c r="D40" t="s">
        <v>27</v>
      </c>
      <c r="E40" t="s">
        <v>28</v>
      </c>
      <c r="F40" t="s">
        <v>29</v>
      </c>
      <c r="G40" t="s">
        <v>30</v>
      </c>
      <c r="H40" t="s">
        <v>31</v>
      </c>
      <c r="I40" t="s">
        <v>32</v>
      </c>
      <c r="J40" t="s">
        <v>33</v>
      </c>
      <c r="K40" t="s">
        <v>34</v>
      </c>
      <c r="L40" t="s">
        <v>35</v>
      </c>
      <c r="M40" t="s">
        <v>71</v>
      </c>
      <c r="N40" t="s">
        <v>72</v>
      </c>
      <c r="O40" t="s">
        <v>38</v>
      </c>
      <c r="P40" t="s">
        <v>39</v>
      </c>
      <c r="Q40" t="s">
        <v>40</v>
      </c>
      <c r="R40" t="s">
        <v>41</v>
      </c>
      <c r="S40">
        <v>2017</v>
      </c>
      <c r="U40">
        <v>206.08199999999999</v>
      </c>
      <c r="W40">
        <v>6</v>
      </c>
      <c r="X40" t="s">
        <v>42</v>
      </c>
    </row>
    <row r="41" spans="1:24" hidden="1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  <c r="I41" t="s">
        <v>32</v>
      </c>
      <c r="J41" t="s">
        <v>33</v>
      </c>
      <c r="K41" t="s">
        <v>34</v>
      </c>
      <c r="L41" t="s">
        <v>35</v>
      </c>
      <c r="M41" t="s">
        <v>57</v>
      </c>
      <c r="N41" t="s">
        <v>58</v>
      </c>
      <c r="O41" t="s">
        <v>38</v>
      </c>
      <c r="P41" t="s">
        <v>39</v>
      </c>
      <c r="Q41" t="s">
        <v>40</v>
      </c>
      <c r="R41" t="s">
        <v>41</v>
      </c>
      <c r="S41">
        <v>2017</v>
      </c>
      <c r="U41">
        <v>39.179000000000002</v>
      </c>
      <c r="W41">
        <v>6</v>
      </c>
      <c r="X41" t="s">
        <v>42</v>
      </c>
    </row>
    <row r="42" spans="1:24" hidden="1">
      <c r="A42" t="s">
        <v>24</v>
      </c>
      <c r="B42" t="s">
        <v>25</v>
      </c>
      <c r="C42" t="s">
        <v>26</v>
      </c>
      <c r="D42" t="s">
        <v>27</v>
      </c>
      <c r="E42" t="s">
        <v>28</v>
      </c>
      <c r="F42" t="s">
        <v>29</v>
      </c>
      <c r="G42" t="s">
        <v>30</v>
      </c>
      <c r="H42" t="s">
        <v>31</v>
      </c>
      <c r="I42" t="s">
        <v>32</v>
      </c>
      <c r="J42" t="s">
        <v>33</v>
      </c>
      <c r="K42" t="s">
        <v>34</v>
      </c>
      <c r="L42" t="s">
        <v>35</v>
      </c>
      <c r="M42" t="s">
        <v>53</v>
      </c>
      <c r="N42" t="s">
        <v>54</v>
      </c>
      <c r="O42" t="s">
        <v>38</v>
      </c>
      <c r="P42" t="s">
        <v>39</v>
      </c>
      <c r="Q42" t="s">
        <v>40</v>
      </c>
      <c r="R42" t="s">
        <v>41</v>
      </c>
      <c r="S42">
        <v>2017</v>
      </c>
      <c r="U42">
        <v>174.9</v>
      </c>
      <c r="W42">
        <v>6</v>
      </c>
      <c r="X42" t="s">
        <v>42</v>
      </c>
    </row>
    <row r="43" spans="1:24" hidden="1">
      <c r="A43" t="s">
        <v>24</v>
      </c>
      <c r="B43" t="s">
        <v>25</v>
      </c>
      <c r="C43" t="s">
        <v>26</v>
      </c>
      <c r="D43" t="s">
        <v>27</v>
      </c>
      <c r="E43" t="s">
        <v>28</v>
      </c>
      <c r="F43" t="s">
        <v>29</v>
      </c>
      <c r="G43" t="s">
        <v>30</v>
      </c>
      <c r="H43" t="s">
        <v>31</v>
      </c>
      <c r="I43" t="s">
        <v>32</v>
      </c>
      <c r="J43" t="s">
        <v>33</v>
      </c>
      <c r="K43" t="s">
        <v>34</v>
      </c>
      <c r="L43" t="s">
        <v>35</v>
      </c>
      <c r="M43" t="s">
        <v>61</v>
      </c>
      <c r="N43" t="s">
        <v>62</v>
      </c>
      <c r="O43" t="s">
        <v>38</v>
      </c>
      <c r="P43" t="s">
        <v>39</v>
      </c>
      <c r="Q43" t="s">
        <v>40</v>
      </c>
      <c r="R43" t="s">
        <v>41</v>
      </c>
      <c r="S43">
        <v>2017</v>
      </c>
      <c r="U43">
        <v>333.02300000000002</v>
      </c>
      <c r="W43">
        <v>6</v>
      </c>
      <c r="X43" t="s">
        <v>42</v>
      </c>
    </row>
    <row r="44" spans="1:24" hidden="1">
      <c r="A44" t="s">
        <v>24</v>
      </c>
      <c r="B44" t="s">
        <v>25</v>
      </c>
      <c r="C44" t="s">
        <v>26</v>
      </c>
      <c r="D44" t="s">
        <v>27</v>
      </c>
      <c r="E44" t="s">
        <v>28</v>
      </c>
      <c r="F44" t="s">
        <v>29</v>
      </c>
      <c r="G44" t="s">
        <v>30</v>
      </c>
      <c r="H44" t="s">
        <v>31</v>
      </c>
      <c r="I44" t="s">
        <v>32</v>
      </c>
      <c r="J44" t="s">
        <v>33</v>
      </c>
      <c r="K44" t="s">
        <v>43</v>
      </c>
      <c r="L44" t="s">
        <v>44</v>
      </c>
      <c r="M44" t="s">
        <v>65</v>
      </c>
      <c r="N44" t="s">
        <v>66</v>
      </c>
      <c r="O44" t="s">
        <v>38</v>
      </c>
      <c r="P44" t="s">
        <v>39</v>
      </c>
      <c r="Q44" t="s">
        <v>40</v>
      </c>
      <c r="R44" t="s">
        <v>41</v>
      </c>
      <c r="S44">
        <v>2017</v>
      </c>
      <c r="U44">
        <v>115.652</v>
      </c>
      <c r="W44">
        <v>6</v>
      </c>
      <c r="X44" t="s">
        <v>42</v>
      </c>
    </row>
    <row r="45" spans="1:24" hidden="1">
      <c r="A45" t="s">
        <v>24</v>
      </c>
      <c r="B45" t="s">
        <v>25</v>
      </c>
      <c r="C45" t="s">
        <v>26</v>
      </c>
      <c r="D45" t="s">
        <v>27</v>
      </c>
      <c r="E45" t="s">
        <v>28</v>
      </c>
      <c r="F45" t="s">
        <v>29</v>
      </c>
      <c r="G45" t="s">
        <v>30</v>
      </c>
      <c r="H45" t="s">
        <v>31</v>
      </c>
      <c r="I45" t="s">
        <v>32</v>
      </c>
      <c r="J45" t="s">
        <v>33</v>
      </c>
      <c r="K45" t="s">
        <v>34</v>
      </c>
      <c r="L45" t="s">
        <v>35</v>
      </c>
      <c r="M45" t="s">
        <v>65</v>
      </c>
      <c r="N45" t="s">
        <v>66</v>
      </c>
      <c r="O45" t="s">
        <v>38</v>
      </c>
      <c r="P45" t="s">
        <v>39</v>
      </c>
      <c r="Q45" t="s">
        <v>40</v>
      </c>
      <c r="R45" t="s">
        <v>41</v>
      </c>
      <c r="S45">
        <v>2017</v>
      </c>
      <c r="U45">
        <v>356.23599999999999</v>
      </c>
      <c r="W45">
        <v>6</v>
      </c>
      <c r="X45" t="s">
        <v>42</v>
      </c>
    </row>
    <row r="46" spans="1:24" hidden="1">
      <c r="A46" t="s">
        <v>24</v>
      </c>
      <c r="B46" t="s">
        <v>25</v>
      </c>
      <c r="C46" t="s">
        <v>26</v>
      </c>
      <c r="D46" t="s">
        <v>27</v>
      </c>
      <c r="E46" t="s">
        <v>28</v>
      </c>
      <c r="F46" t="s">
        <v>29</v>
      </c>
      <c r="G46" t="s">
        <v>30</v>
      </c>
      <c r="H46" t="s">
        <v>31</v>
      </c>
      <c r="I46" t="s">
        <v>32</v>
      </c>
      <c r="J46" t="s">
        <v>33</v>
      </c>
      <c r="K46" t="s">
        <v>34</v>
      </c>
      <c r="L46" t="s">
        <v>35</v>
      </c>
      <c r="M46" t="s">
        <v>67</v>
      </c>
      <c r="N46" t="s">
        <v>68</v>
      </c>
      <c r="O46" t="s">
        <v>38</v>
      </c>
      <c r="P46" t="s">
        <v>39</v>
      </c>
      <c r="Q46" t="s">
        <v>40</v>
      </c>
      <c r="R46" t="s">
        <v>41</v>
      </c>
      <c r="S46">
        <v>2017</v>
      </c>
      <c r="U46">
        <v>326.322</v>
      </c>
      <c r="W46">
        <v>6</v>
      </c>
      <c r="X46" t="s">
        <v>42</v>
      </c>
    </row>
    <row r="47" spans="1:24" hidden="1">
      <c r="A47" t="s">
        <v>24</v>
      </c>
      <c r="B47" t="s">
        <v>25</v>
      </c>
      <c r="C47" t="s">
        <v>26</v>
      </c>
      <c r="D47" t="s">
        <v>27</v>
      </c>
      <c r="E47" t="s">
        <v>28</v>
      </c>
      <c r="F47" t="s">
        <v>29</v>
      </c>
      <c r="G47" t="s">
        <v>30</v>
      </c>
      <c r="H47" t="s">
        <v>31</v>
      </c>
      <c r="I47" t="s">
        <v>32</v>
      </c>
      <c r="J47" t="s">
        <v>33</v>
      </c>
      <c r="K47" t="s">
        <v>43</v>
      </c>
      <c r="L47" t="s">
        <v>44</v>
      </c>
      <c r="M47" t="s">
        <v>36</v>
      </c>
      <c r="N47" t="s">
        <v>37</v>
      </c>
      <c r="O47" t="s">
        <v>38</v>
      </c>
      <c r="P47" t="s">
        <v>39</v>
      </c>
      <c r="Q47" t="s">
        <v>40</v>
      </c>
      <c r="R47" t="s">
        <v>41</v>
      </c>
      <c r="S47">
        <v>2016</v>
      </c>
      <c r="U47">
        <v>0.43099999999999999</v>
      </c>
      <c r="W47">
        <v>6</v>
      </c>
      <c r="X47" t="s">
        <v>42</v>
      </c>
    </row>
    <row r="48" spans="1:24" hidden="1">
      <c r="A48" t="s">
        <v>24</v>
      </c>
      <c r="B48" t="s">
        <v>25</v>
      </c>
      <c r="C48" t="s">
        <v>26</v>
      </c>
      <c r="D48" t="s">
        <v>27</v>
      </c>
      <c r="E48" t="s">
        <v>28</v>
      </c>
      <c r="F48" t="s">
        <v>29</v>
      </c>
      <c r="G48" t="s">
        <v>30</v>
      </c>
      <c r="H48" t="s">
        <v>31</v>
      </c>
      <c r="I48" t="s">
        <v>32</v>
      </c>
      <c r="J48" t="s">
        <v>33</v>
      </c>
      <c r="K48" t="s">
        <v>43</v>
      </c>
      <c r="L48" t="s">
        <v>44</v>
      </c>
      <c r="M48" t="s">
        <v>71</v>
      </c>
      <c r="N48" t="s">
        <v>72</v>
      </c>
      <c r="O48" t="s">
        <v>38</v>
      </c>
      <c r="P48" t="s">
        <v>39</v>
      </c>
      <c r="Q48" t="s">
        <v>40</v>
      </c>
      <c r="R48" t="s">
        <v>41</v>
      </c>
      <c r="S48">
        <v>2016</v>
      </c>
      <c r="U48">
        <v>14.827999999999999</v>
      </c>
      <c r="W48">
        <v>6</v>
      </c>
      <c r="X48" t="s">
        <v>42</v>
      </c>
    </row>
    <row r="49" spans="1:24" hidden="1">
      <c r="A49" t="s">
        <v>24</v>
      </c>
      <c r="B49" t="s">
        <v>25</v>
      </c>
      <c r="C49" t="s">
        <v>26</v>
      </c>
      <c r="D49" t="s">
        <v>27</v>
      </c>
      <c r="E49" t="s">
        <v>28</v>
      </c>
      <c r="F49" t="s">
        <v>29</v>
      </c>
      <c r="G49" t="s">
        <v>30</v>
      </c>
      <c r="H49" t="s">
        <v>31</v>
      </c>
      <c r="I49" t="s">
        <v>32</v>
      </c>
      <c r="J49" t="s">
        <v>33</v>
      </c>
      <c r="K49" t="s">
        <v>43</v>
      </c>
      <c r="L49" t="s">
        <v>44</v>
      </c>
      <c r="M49" t="s">
        <v>47</v>
      </c>
      <c r="N49" t="s">
        <v>48</v>
      </c>
      <c r="O49" t="s">
        <v>38</v>
      </c>
      <c r="P49" t="s">
        <v>39</v>
      </c>
      <c r="Q49" t="s">
        <v>40</v>
      </c>
      <c r="R49" t="s">
        <v>41</v>
      </c>
      <c r="S49">
        <v>2016</v>
      </c>
      <c r="U49">
        <v>66.39</v>
      </c>
      <c r="W49">
        <v>6</v>
      </c>
      <c r="X49" t="s">
        <v>42</v>
      </c>
    </row>
    <row r="50" spans="1:24" hidden="1">
      <c r="A50" t="s">
        <v>24</v>
      </c>
      <c r="B50" t="s">
        <v>25</v>
      </c>
      <c r="C50" t="s">
        <v>26</v>
      </c>
      <c r="D50" t="s">
        <v>27</v>
      </c>
      <c r="E50" t="s">
        <v>28</v>
      </c>
      <c r="F50" t="s">
        <v>29</v>
      </c>
      <c r="G50" t="s">
        <v>30</v>
      </c>
      <c r="H50" t="s">
        <v>31</v>
      </c>
      <c r="I50" t="s">
        <v>32</v>
      </c>
      <c r="J50" t="s">
        <v>33</v>
      </c>
      <c r="K50" t="s">
        <v>34</v>
      </c>
      <c r="L50" t="s">
        <v>35</v>
      </c>
      <c r="M50" t="s">
        <v>59</v>
      </c>
      <c r="N50" t="s">
        <v>60</v>
      </c>
      <c r="O50" t="s">
        <v>38</v>
      </c>
      <c r="P50" t="s">
        <v>39</v>
      </c>
      <c r="Q50" t="s">
        <v>40</v>
      </c>
      <c r="R50" t="s">
        <v>41</v>
      </c>
      <c r="S50">
        <v>2016</v>
      </c>
      <c r="U50">
        <v>218.28</v>
      </c>
      <c r="W50">
        <v>6</v>
      </c>
      <c r="X50" t="s">
        <v>42</v>
      </c>
    </row>
    <row r="51" spans="1:24" hidden="1">
      <c r="A51" t="s">
        <v>24</v>
      </c>
      <c r="B51" t="s">
        <v>25</v>
      </c>
      <c r="C51" t="s">
        <v>26</v>
      </c>
      <c r="D51" t="s">
        <v>27</v>
      </c>
      <c r="E51" t="s">
        <v>28</v>
      </c>
      <c r="F51" t="s">
        <v>29</v>
      </c>
      <c r="G51" t="s">
        <v>30</v>
      </c>
      <c r="H51" t="s">
        <v>31</v>
      </c>
      <c r="I51" t="s">
        <v>32</v>
      </c>
      <c r="J51" t="s">
        <v>33</v>
      </c>
      <c r="K51" t="s">
        <v>43</v>
      </c>
      <c r="L51" t="s">
        <v>44</v>
      </c>
      <c r="M51" t="s">
        <v>51</v>
      </c>
      <c r="N51" t="s">
        <v>52</v>
      </c>
      <c r="O51" t="s">
        <v>38</v>
      </c>
      <c r="P51" t="s">
        <v>39</v>
      </c>
      <c r="Q51" t="s">
        <v>40</v>
      </c>
      <c r="R51" t="s">
        <v>41</v>
      </c>
      <c r="S51">
        <v>2016</v>
      </c>
      <c r="U51">
        <v>63.109000000000002</v>
      </c>
      <c r="W51">
        <v>6</v>
      </c>
      <c r="X51" t="s">
        <v>42</v>
      </c>
    </row>
    <row r="52" spans="1:24" hidden="1">
      <c r="A52" t="s">
        <v>24</v>
      </c>
      <c r="B52" t="s">
        <v>25</v>
      </c>
      <c r="C52" t="s">
        <v>26</v>
      </c>
      <c r="D52" t="s">
        <v>27</v>
      </c>
      <c r="E52" t="s">
        <v>28</v>
      </c>
      <c r="F52" t="s">
        <v>29</v>
      </c>
      <c r="G52" t="s">
        <v>30</v>
      </c>
      <c r="H52" t="s">
        <v>31</v>
      </c>
      <c r="I52" t="s">
        <v>32</v>
      </c>
      <c r="J52" t="s">
        <v>33</v>
      </c>
      <c r="K52" t="s">
        <v>34</v>
      </c>
      <c r="L52" t="s">
        <v>35</v>
      </c>
      <c r="M52" t="s">
        <v>61</v>
      </c>
      <c r="N52" t="s">
        <v>62</v>
      </c>
      <c r="O52" t="s">
        <v>38</v>
      </c>
      <c r="P52" t="s">
        <v>39</v>
      </c>
      <c r="Q52" t="s">
        <v>40</v>
      </c>
      <c r="R52" t="s">
        <v>41</v>
      </c>
      <c r="S52">
        <v>2016</v>
      </c>
      <c r="U52">
        <v>305.88799999999998</v>
      </c>
      <c r="W52">
        <v>6</v>
      </c>
      <c r="X52" t="s">
        <v>42</v>
      </c>
    </row>
    <row r="53" spans="1:24" hidden="1">
      <c r="A53" t="s">
        <v>24</v>
      </c>
      <c r="B53" t="s">
        <v>25</v>
      </c>
      <c r="C53" t="s">
        <v>26</v>
      </c>
      <c r="D53" t="s">
        <v>27</v>
      </c>
      <c r="E53" t="s">
        <v>28</v>
      </c>
      <c r="F53" t="s">
        <v>29</v>
      </c>
      <c r="G53" t="s">
        <v>30</v>
      </c>
      <c r="H53" t="s">
        <v>31</v>
      </c>
      <c r="I53" t="s">
        <v>32</v>
      </c>
      <c r="J53" t="s">
        <v>33</v>
      </c>
      <c r="K53" t="s">
        <v>43</v>
      </c>
      <c r="L53" t="s">
        <v>44</v>
      </c>
      <c r="M53" t="s">
        <v>69</v>
      </c>
      <c r="N53" t="s">
        <v>70</v>
      </c>
      <c r="O53" t="s">
        <v>38</v>
      </c>
      <c r="P53" t="s">
        <v>39</v>
      </c>
      <c r="Q53" t="s">
        <v>40</v>
      </c>
      <c r="R53" t="s">
        <v>41</v>
      </c>
      <c r="S53">
        <v>2016</v>
      </c>
      <c r="U53">
        <v>127.676</v>
      </c>
      <c r="W53">
        <v>6</v>
      </c>
      <c r="X53" t="s">
        <v>42</v>
      </c>
    </row>
    <row r="54" spans="1:24" hidden="1">
      <c r="A54" t="s">
        <v>24</v>
      </c>
      <c r="B54" t="s">
        <v>25</v>
      </c>
      <c r="C54" t="s">
        <v>26</v>
      </c>
      <c r="D54" t="s">
        <v>27</v>
      </c>
      <c r="E54" t="s">
        <v>28</v>
      </c>
      <c r="F54" t="s">
        <v>29</v>
      </c>
      <c r="G54" t="s">
        <v>30</v>
      </c>
      <c r="H54" t="s">
        <v>31</v>
      </c>
      <c r="I54" t="s">
        <v>32</v>
      </c>
      <c r="J54" t="s">
        <v>33</v>
      </c>
      <c r="K54" t="s">
        <v>34</v>
      </c>
      <c r="L54" t="s">
        <v>35</v>
      </c>
      <c r="M54" t="s">
        <v>63</v>
      </c>
      <c r="N54" t="s">
        <v>64</v>
      </c>
      <c r="O54" t="s">
        <v>38</v>
      </c>
      <c r="P54" t="s">
        <v>39</v>
      </c>
      <c r="Q54" t="s">
        <v>40</v>
      </c>
      <c r="R54" t="s">
        <v>41</v>
      </c>
      <c r="S54">
        <v>2016</v>
      </c>
      <c r="U54">
        <v>79.724999999999994</v>
      </c>
      <c r="W54">
        <v>6</v>
      </c>
      <c r="X54" t="s">
        <v>42</v>
      </c>
    </row>
    <row r="55" spans="1:24" hidden="1">
      <c r="A55" t="s">
        <v>24</v>
      </c>
      <c r="B55" t="s">
        <v>25</v>
      </c>
      <c r="C55" t="s">
        <v>26</v>
      </c>
      <c r="D55" t="s">
        <v>27</v>
      </c>
      <c r="E55" t="s">
        <v>28</v>
      </c>
      <c r="F55" t="s">
        <v>29</v>
      </c>
      <c r="G55" t="s">
        <v>30</v>
      </c>
      <c r="H55" t="s">
        <v>31</v>
      </c>
      <c r="I55" t="s">
        <v>32</v>
      </c>
      <c r="J55" t="s">
        <v>33</v>
      </c>
      <c r="K55" t="s">
        <v>34</v>
      </c>
      <c r="L55" t="s">
        <v>35</v>
      </c>
      <c r="M55" t="s">
        <v>47</v>
      </c>
      <c r="N55" t="s">
        <v>48</v>
      </c>
      <c r="O55" t="s">
        <v>38</v>
      </c>
      <c r="P55" t="s">
        <v>39</v>
      </c>
      <c r="Q55" t="s">
        <v>40</v>
      </c>
      <c r="R55" t="s">
        <v>41</v>
      </c>
      <c r="S55">
        <v>2014</v>
      </c>
      <c r="U55">
        <v>4271.9530000000004</v>
      </c>
      <c r="W55">
        <v>6</v>
      </c>
      <c r="X55" t="s">
        <v>42</v>
      </c>
    </row>
    <row r="56" spans="1:24" hidden="1">
      <c r="A56" t="s">
        <v>24</v>
      </c>
      <c r="B56" t="s">
        <v>25</v>
      </c>
      <c r="C56" t="s">
        <v>26</v>
      </c>
      <c r="D56" t="s">
        <v>27</v>
      </c>
      <c r="E56" t="s">
        <v>28</v>
      </c>
      <c r="F56" t="s">
        <v>29</v>
      </c>
      <c r="G56" t="s">
        <v>30</v>
      </c>
      <c r="H56" t="s">
        <v>31</v>
      </c>
      <c r="I56" t="s">
        <v>32</v>
      </c>
      <c r="J56" t="s">
        <v>33</v>
      </c>
      <c r="K56" t="s">
        <v>43</v>
      </c>
      <c r="L56" t="s">
        <v>44</v>
      </c>
      <c r="M56" t="s">
        <v>55</v>
      </c>
      <c r="N56" t="s">
        <v>56</v>
      </c>
      <c r="O56" t="s">
        <v>38</v>
      </c>
      <c r="P56" t="s">
        <v>39</v>
      </c>
      <c r="Q56" t="s">
        <v>40</v>
      </c>
      <c r="R56" t="s">
        <v>41</v>
      </c>
      <c r="S56">
        <v>2014</v>
      </c>
      <c r="U56">
        <v>59.991</v>
      </c>
      <c r="W56">
        <v>6</v>
      </c>
      <c r="X56" t="s">
        <v>42</v>
      </c>
    </row>
    <row r="57" spans="1:24" hidden="1">
      <c r="A57" t="s">
        <v>24</v>
      </c>
      <c r="B57" t="s">
        <v>25</v>
      </c>
      <c r="C57" t="s">
        <v>26</v>
      </c>
      <c r="D57" t="s">
        <v>27</v>
      </c>
      <c r="E57" t="s">
        <v>28</v>
      </c>
      <c r="F57" t="s">
        <v>29</v>
      </c>
      <c r="G57" t="s">
        <v>30</v>
      </c>
      <c r="H57" t="s">
        <v>31</v>
      </c>
      <c r="I57" t="s">
        <v>32</v>
      </c>
      <c r="J57" t="s">
        <v>33</v>
      </c>
      <c r="K57" t="s">
        <v>34</v>
      </c>
      <c r="L57" t="s">
        <v>35</v>
      </c>
      <c r="M57" t="s">
        <v>55</v>
      </c>
      <c r="N57" t="s">
        <v>56</v>
      </c>
      <c r="O57" t="s">
        <v>38</v>
      </c>
      <c r="P57" t="s">
        <v>39</v>
      </c>
      <c r="Q57" t="s">
        <v>40</v>
      </c>
      <c r="R57" t="s">
        <v>41</v>
      </c>
      <c r="S57">
        <v>2014</v>
      </c>
      <c r="U57">
        <v>910.08</v>
      </c>
      <c r="W57">
        <v>6</v>
      </c>
      <c r="X57" t="s">
        <v>42</v>
      </c>
    </row>
    <row r="58" spans="1:24" hidden="1">
      <c r="A58" t="s">
        <v>24</v>
      </c>
      <c r="B58" t="s">
        <v>25</v>
      </c>
      <c r="C58" t="s">
        <v>26</v>
      </c>
      <c r="D58" t="s">
        <v>27</v>
      </c>
      <c r="E58" t="s">
        <v>28</v>
      </c>
      <c r="F58" t="s">
        <v>29</v>
      </c>
      <c r="G58" t="s">
        <v>30</v>
      </c>
      <c r="H58" t="s">
        <v>31</v>
      </c>
      <c r="I58" t="s">
        <v>32</v>
      </c>
      <c r="J58" t="s">
        <v>33</v>
      </c>
      <c r="K58" t="s">
        <v>43</v>
      </c>
      <c r="L58" t="s">
        <v>44</v>
      </c>
      <c r="M58" t="s">
        <v>61</v>
      </c>
      <c r="N58" t="s">
        <v>62</v>
      </c>
      <c r="O58" t="s">
        <v>38</v>
      </c>
      <c r="P58" t="s">
        <v>39</v>
      </c>
      <c r="Q58" t="s">
        <v>40</v>
      </c>
      <c r="R58" t="s">
        <v>41</v>
      </c>
      <c r="S58">
        <v>2014</v>
      </c>
      <c r="U58">
        <v>340.274</v>
      </c>
      <c r="W58">
        <v>6</v>
      </c>
      <c r="X58" t="s">
        <v>42</v>
      </c>
    </row>
    <row r="59" spans="1:24" hidden="1">
      <c r="A59" t="s">
        <v>24</v>
      </c>
      <c r="B59" t="s">
        <v>25</v>
      </c>
      <c r="C59" t="s">
        <v>26</v>
      </c>
      <c r="D59" t="s">
        <v>27</v>
      </c>
      <c r="E59" t="s">
        <v>28</v>
      </c>
      <c r="F59" t="s">
        <v>29</v>
      </c>
      <c r="G59" t="s">
        <v>30</v>
      </c>
      <c r="H59" t="s">
        <v>31</v>
      </c>
      <c r="I59" t="s">
        <v>32</v>
      </c>
      <c r="J59" t="s">
        <v>33</v>
      </c>
      <c r="K59" t="s">
        <v>34</v>
      </c>
      <c r="L59" t="s">
        <v>35</v>
      </c>
      <c r="M59" t="s">
        <v>51</v>
      </c>
      <c r="N59" t="s">
        <v>52</v>
      </c>
      <c r="O59" t="s">
        <v>38</v>
      </c>
      <c r="P59" t="s">
        <v>39</v>
      </c>
      <c r="Q59" t="s">
        <v>40</v>
      </c>
      <c r="R59" t="s">
        <v>41</v>
      </c>
      <c r="S59">
        <v>2014</v>
      </c>
      <c r="U59">
        <v>604.02599999999995</v>
      </c>
      <c r="W59">
        <v>6</v>
      </c>
      <c r="X59" t="s">
        <v>42</v>
      </c>
    </row>
    <row r="60" spans="1:24" hidden="1">
      <c r="A60" t="s">
        <v>24</v>
      </c>
      <c r="B60" t="s">
        <v>25</v>
      </c>
      <c r="C60" t="s">
        <v>26</v>
      </c>
      <c r="D60" t="s">
        <v>27</v>
      </c>
      <c r="E60" t="s">
        <v>28</v>
      </c>
      <c r="F60" t="s">
        <v>29</v>
      </c>
      <c r="G60" t="s">
        <v>30</v>
      </c>
      <c r="H60" t="s">
        <v>31</v>
      </c>
      <c r="I60" t="s">
        <v>32</v>
      </c>
      <c r="J60" t="s">
        <v>33</v>
      </c>
      <c r="K60" t="s">
        <v>43</v>
      </c>
      <c r="L60" t="s">
        <v>44</v>
      </c>
      <c r="M60" t="s">
        <v>63</v>
      </c>
      <c r="N60" t="s">
        <v>64</v>
      </c>
      <c r="O60" t="s">
        <v>38</v>
      </c>
      <c r="P60" t="s">
        <v>39</v>
      </c>
      <c r="Q60" t="s">
        <v>40</v>
      </c>
      <c r="R60" t="s">
        <v>41</v>
      </c>
      <c r="S60">
        <v>2014</v>
      </c>
      <c r="U60">
        <v>9.1539999999999999</v>
      </c>
      <c r="W60">
        <v>6</v>
      </c>
      <c r="X60" t="s">
        <v>42</v>
      </c>
    </row>
    <row r="61" spans="1:24" hidden="1">
      <c r="A61" t="s">
        <v>24</v>
      </c>
      <c r="B61" t="s">
        <v>25</v>
      </c>
      <c r="C61" t="s">
        <v>26</v>
      </c>
      <c r="D61" t="s">
        <v>27</v>
      </c>
      <c r="E61" t="s">
        <v>28</v>
      </c>
      <c r="F61" t="s">
        <v>29</v>
      </c>
      <c r="G61" t="s">
        <v>30</v>
      </c>
      <c r="H61" t="s">
        <v>31</v>
      </c>
      <c r="I61" t="s">
        <v>32</v>
      </c>
      <c r="J61" t="s">
        <v>33</v>
      </c>
      <c r="K61" t="s">
        <v>43</v>
      </c>
      <c r="L61" t="s">
        <v>44</v>
      </c>
      <c r="M61" t="s">
        <v>59</v>
      </c>
      <c r="N61" t="s">
        <v>60</v>
      </c>
      <c r="O61" t="s">
        <v>38</v>
      </c>
      <c r="P61" t="s">
        <v>39</v>
      </c>
      <c r="Q61" t="s">
        <v>40</v>
      </c>
      <c r="R61" t="s">
        <v>41</v>
      </c>
      <c r="S61">
        <v>2014</v>
      </c>
      <c r="U61">
        <v>1503.864</v>
      </c>
      <c r="W61">
        <v>6</v>
      </c>
      <c r="X61" t="s">
        <v>42</v>
      </c>
    </row>
    <row r="62" spans="1:24" hidden="1">
      <c r="A62" t="s">
        <v>24</v>
      </c>
      <c r="B62" t="s">
        <v>25</v>
      </c>
      <c r="C62" t="s">
        <v>26</v>
      </c>
      <c r="D62" t="s">
        <v>27</v>
      </c>
      <c r="E62" t="s">
        <v>28</v>
      </c>
      <c r="F62" t="s">
        <v>29</v>
      </c>
      <c r="G62" t="s">
        <v>30</v>
      </c>
      <c r="H62" t="s">
        <v>31</v>
      </c>
      <c r="I62" t="s">
        <v>32</v>
      </c>
      <c r="J62" t="s">
        <v>33</v>
      </c>
      <c r="K62" t="s">
        <v>34</v>
      </c>
      <c r="L62" t="s">
        <v>35</v>
      </c>
      <c r="M62" t="s">
        <v>49</v>
      </c>
      <c r="N62" t="s">
        <v>50</v>
      </c>
      <c r="O62" t="s">
        <v>38</v>
      </c>
      <c r="P62" t="s">
        <v>39</v>
      </c>
      <c r="Q62" t="s">
        <v>40</v>
      </c>
      <c r="R62" t="s">
        <v>41</v>
      </c>
      <c r="S62">
        <v>2013</v>
      </c>
      <c r="U62">
        <v>22.071999999999999</v>
      </c>
      <c r="W62">
        <v>6</v>
      </c>
      <c r="X62" t="s">
        <v>42</v>
      </c>
    </row>
    <row r="63" spans="1:24" hidden="1">
      <c r="A63" t="s">
        <v>24</v>
      </c>
      <c r="B63" t="s">
        <v>25</v>
      </c>
      <c r="C63" t="s">
        <v>26</v>
      </c>
      <c r="D63" t="s">
        <v>27</v>
      </c>
      <c r="E63" t="s">
        <v>28</v>
      </c>
      <c r="F63" t="s">
        <v>29</v>
      </c>
      <c r="G63" t="s">
        <v>30</v>
      </c>
      <c r="H63" t="s">
        <v>31</v>
      </c>
      <c r="I63" t="s">
        <v>32</v>
      </c>
      <c r="J63" t="s">
        <v>33</v>
      </c>
      <c r="K63" t="s">
        <v>34</v>
      </c>
      <c r="L63" t="s">
        <v>35</v>
      </c>
      <c r="M63" t="s">
        <v>57</v>
      </c>
      <c r="N63" t="s">
        <v>58</v>
      </c>
      <c r="O63" t="s">
        <v>38</v>
      </c>
      <c r="P63" t="s">
        <v>39</v>
      </c>
      <c r="Q63" t="s">
        <v>40</v>
      </c>
      <c r="R63" t="s">
        <v>41</v>
      </c>
      <c r="S63">
        <v>2013</v>
      </c>
      <c r="U63">
        <v>33.673000000000002</v>
      </c>
      <c r="W63">
        <v>6</v>
      </c>
      <c r="X63" t="s">
        <v>42</v>
      </c>
    </row>
    <row r="64" spans="1:24" hidden="1">
      <c r="A64" t="s">
        <v>24</v>
      </c>
      <c r="B64" t="s">
        <v>25</v>
      </c>
      <c r="C64" t="s">
        <v>26</v>
      </c>
      <c r="D64" t="s">
        <v>27</v>
      </c>
      <c r="E64" t="s">
        <v>28</v>
      </c>
      <c r="F64" t="s">
        <v>29</v>
      </c>
      <c r="G64" t="s">
        <v>30</v>
      </c>
      <c r="H64" t="s">
        <v>31</v>
      </c>
      <c r="I64" t="s">
        <v>32</v>
      </c>
      <c r="J64" t="s">
        <v>33</v>
      </c>
      <c r="K64" t="s">
        <v>34</v>
      </c>
      <c r="L64" t="s">
        <v>35</v>
      </c>
      <c r="M64" t="s">
        <v>36</v>
      </c>
      <c r="N64" t="s">
        <v>37</v>
      </c>
      <c r="O64" t="s">
        <v>38</v>
      </c>
      <c r="P64" t="s">
        <v>39</v>
      </c>
      <c r="Q64" t="s">
        <v>40</v>
      </c>
      <c r="R64" t="s">
        <v>41</v>
      </c>
      <c r="S64">
        <v>2013</v>
      </c>
      <c r="U64">
        <v>2.0840000000000001</v>
      </c>
      <c r="W64">
        <v>6</v>
      </c>
      <c r="X64" t="s">
        <v>42</v>
      </c>
    </row>
    <row r="65" spans="1:24" hidden="1">
      <c r="A65" t="s">
        <v>24</v>
      </c>
      <c r="B65" t="s">
        <v>25</v>
      </c>
      <c r="C65" t="s">
        <v>26</v>
      </c>
      <c r="D65" t="s">
        <v>27</v>
      </c>
      <c r="E65" t="s">
        <v>28</v>
      </c>
      <c r="F65" t="s">
        <v>29</v>
      </c>
      <c r="G65" t="s">
        <v>30</v>
      </c>
      <c r="H65" t="s">
        <v>31</v>
      </c>
      <c r="I65" t="s">
        <v>32</v>
      </c>
      <c r="J65" t="s">
        <v>33</v>
      </c>
      <c r="K65" t="s">
        <v>43</v>
      </c>
      <c r="L65" t="s">
        <v>44</v>
      </c>
      <c r="M65" t="s">
        <v>45</v>
      </c>
      <c r="N65" t="s">
        <v>46</v>
      </c>
      <c r="O65" t="s">
        <v>38</v>
      </c>
      <c r="P65" t="s">
        <v>39</v>
      </c>
      <c r="Q65" t="s">
        <v>40</v>
      </c>
      <c r="R65" t="s">
        <v>41</v>
      </c>
      <c r="S65">
        <v>2013</v>
      </c>
      <c r="U65">
        <v>209.39500000000001</v>
      </c>
      <c r="W65">
        <v>6</v>
      </c>
      <c r="X65" t="s">
        <v>42</v>
      </c>
    </row>
    <row r="66" spans="1:24" hidden="1">
      <c r="A66" t="s">
        <v>24</v>
      </c>
      <c r="B66" t="s">
        <v>25</v>
      </c>
      <c r="C66" t="s">
        <v>26</v>
      </c>
      <c r="D66" t="s">
        <v>27</v>
      </c>
      <c r="E66" t="s">
        <v>28</v>
      </c>
      <c r="F66" t="s">
        <v>29</v>
      </c>
      <c r="G66" t="s">
        <v>30</v>
      </c>
      <c r="H66" t="s">
        <v>31</v>
      </c>
      <c r="I66" t="s">
        <v>32</v>
      </c>
      <c r="J66" t="s">
        <v>33</v>
      </c>
      <c r="K66" t="s">
        <v>34</v>
      </c>
      <c r="L66" t="s">
        <v>35</v>
      </c>
      <c r="M66" t="s">
        <v>51</v>
      </c>
      <c r="N66" t="s">
        <v>52</v>
      </c>
      <c r="O66" t="s">
        <v>38</v>
      </c>
      <c r="P66" t="s">
        <v>39</v>
      </c>
      <c r="Q66" t="s">
        <v>40</v>
      </c>
      <c r="R66" t="s">
        <v>41</v>
      </c>
      <c r="S66">
        <v>2013</v>
      </c>
      <c r="U66">
        <v>511.08300000000003</v>
      </c>
      <c r="W66">
        <v>6</v>
      </c>
      <c r="X66" t="s">
        <v>42</v>
      </c>
    </row>
    <row r="67" spans="1:24" hidden="1">
      <c r="A67" t="s">
        <v>24</v>
      </c>
      <c r="B67" t="s">
        <v>25</v>
      </c>
      <c r="C67" t="s">
        <v>26</v>
      </c>
      <c r="D67" t="s">
        <v>27</v>
      </c>
      <c r="E67" t="s">
        <v>28</v>
      </c>
      <c r="F67" t="s">
        <v>29</v>
      </c>
      <c r="G67" t="s">
        <v>30</v>
      </c>
      <c r="H67" t="s">
        <v>31</v>
      </c>
      <c r="I67" t="s">
        <v>32</v>
      </c>
      <c r="J67" t="s">
        <v>33</v>
      </c>
      <c r="K67" t="s">
        <v>34</v>
      </c>
      <c r="L67" t="s">
        <v>35</v>
      </c>
      <c r="M67" t="s">
        <v>47</v>
      </c>
      <c r="N67" t="s">
        <v>48</v>
      </c>
      <c r="O67" t="s">
        <v>38</v>
      </c>
      <c r="P67" t="s">
        <v>39</v>
      </c>
      <c r="Q67" t="s">
        <v>40</v>
      </c>
      <c r="R67" t="s">
        <v>41</v>
      </c>
      <c r="S67">
        <v>2013</v>
      </c>
      <c r="U67">
        <v>3488.973</v>
      </c>
      <c r="W67">
        <v>6</v>
      </c>
      <c r="X67" t="s">
        <v>42</v>
      </c>
    </row>
    <row r="68" spans="1:24" hidden="1">
      <c r="A68" t="s">
        <v>24</v>
      </c>
      <c r="B68" t="s">
        <v>25</v>
      </c>
      <c r="C68" t="s">
        <v>26</v>
      </c>
      <c r="D68" t="s">
        <v>27</v>
      </c>
      <c r="E68" t="s">
        <v>28</v>
      </c>
      <c r="F68" t="s">
        <v>29</v>
      </c>
      <c r="G68" t="s">
        <v>30</v>
      </c>
      <c r="H68" t="s">
        <v>31</v>
      </c>
      <c r="I68" t="s">
        <v>32</v>
      </c>
      <c r="J68" t="s">
        <v>33</v>
      </c>
      <c r="K68" t="s">
        <v>43</v>
      </c>
      <c r="L68" t="s">
        <v>44</v>
      </c>
      <c r="M68" t="s">
        <v>61</v>
      </c>
      <c r="N68" t="s">
        <v>62</v>
      </c>
      <c r="O68" t="s">
        <v>38</v>
      </c>
      <c r="P68" t="s">
        <v>39</v>
      </c>
      <c r="Q68" t="s">
        <v>40</v>
      </c>
      <c r="R68" t="s">
        <v>41</v>
      </c>
      <c r="S68">
        <v>2013</v>
      </c>
      <c r="U68">
        <v>258.745</v>
      </c>
      <c r="W68">
        <v>6</v>
      </c>
      <c r="X68" t="s">
        <v>42</v>
      </c>
    </row>
    <row r="69" spans="1:24" hidden="1">
      <c r="A69" t="s">
        <v>24</v>
      </c>
      <c r="B69" t="s">
        <v>25</v>
      </c>
      <c r="C69" t="s">
        <v>26</v>
      </c>
      <c r="D69" t="s">
        <v>27</v>
      </c>
      <c r="E69" t="s">
        <v>28</v>
      </c>
      <c r="F69" t="s">
        <v>29</v>
      </c>
      <c r="G69" t="s">
        <v>30</v>
      </c>
      <c r="H69" t="s">
        <v>31</v>
      </c>
      <c r="I69" t="s">
        <v>32</v>
      </c>
      <c r="J69" t="s">
        <v>33</v>
      </c>
      <c r="K69" t="s">
        <v>43</v>
      </c>
      <c r="L69" t="s">
        <v>44</v>
      </c>
      <c r="M69" t="s">
        <v>59</v>
      </c>
      <c r="N69" t="s">
        <v>60</v>
      </c>
      <c r="O69" t="s">
        <v>38</v>
      </c>
      <c r="P69" t="s">
        <v>39</v>
      </c>
      <c r="Q69" t="s">
        <v>40</v>
      </c>
      <c r="R69" t="s">
        <v>41</v>
      </c>
      <c r="S69">
        <v>2013</v>
      </c>
      <c r="U69">
        <v>1117.8779999999999</v>
      </c>
      <c r="W69">
        <v>6</v>
      </c>
      <c r="X69" t="s">
        <v>42</v>
      </c>
    </row>
    <row r="70" spans="1:24" hidden="1">
      <c r="A70" t="s">
        <v>24</v>
      </c>
      <c r="B70" t="s">
        <v>25</v>
      </c>
      <c r="C70" t="s">
        <v>26</v>
      </c>
      <c r="D70" t="s">
        <v>27</v>
      </c>
      <c r="E70" t="s">
        <v>28</v>
      </c>
      <c r="F70" t="s">
        <v>29</v>
      </c>
      <c r="G70" t="s">
        <v>30</v>
      </c>
      <c r="H70" t="s">
        <v>31</v>
      </c>
      <c r="I70" t="s">
        <v>32</v>
      </c>
      <c r="J70" t="s">
        <v>33</v>
      </c>
      <c r="K70" t="s">
        <v>43</v>
      </c>
      <c r="L70" t="s">
        <v>44</v>
      </c>
      <c r="M70" t="s">
        <v>63</v>
      </c>
      <c r="N70" t="s">
        <v>64</v>
      </c>
      <c r="O70" t="s">
        <v>38</v>
      </c>
      <c r="P70" t="s">
        <v>39</v>
      </c>
      <c r="Q70" t="s">
        <v>40</v>
      </c>
      <c r="R70" t="s">
        <v>41</v>
      </c>
      <c r="S70">
        <v>2013</v>
      </c>
      <c r="U70">
        <v>7.4889999999999999</v>
      </c>
      <c r="W70">
        <v>6</v>
      </c>
      <c r="X70" t="s">
        <v>42</v>
      </c>
    </row>
    <row r="71" spans="1:24" hidden="1">
      <c r="A71" t="s">
        <v>24</v>
      </c>
      <c r="B71" t="s">
        <v>25</v>
      </c>
      <c r="C71" t="s">
        <v>26</v>
      </c>
      <c r="D71" t="s">
        <v>27</v>
      </c>
      <c r="E71" t="s">
        <v>28</v>
      </c>
      <c r="F71" t="s">
        <v>29</v>
      </c>
      <c r="G71" t="s">
        <v>30</v>
      </c>
      <c r="H71" t="s">
        <v>31</v>
      </c>
      <c r="I71" t="s">
        <v>32</v>
      </c>
      <c r="J71" t="s">
        <v>33</v>
      </c>
      <c r="K71" t="s">
        <v>34</v>
      </c>
      <c r="L71" t="s">
        <v>35</v>
      </c>
      <c r="M71" t="s">
        <v>36</v>
      </c>
      <c r="N71" t="s">
        <v>37</v>
      </c>
      <c r="O71" t="s">
        <v>38</v>
      </c>
      <c r="P71" t="s">
        <v>39</v>
      </c>
      <c r="Q71" t="s">
        <v>40</v>
      </c>
      <c r="R71" t="s">
        <v>41</v>
      </c>
      <c r="S71">
        <v>2012</v>
      </c>
      <c r="U71">
        <v>2.202</v>
      </c>
      <c r="W71">
        <v>6</v>
      </c>
      <c r="X71" t="s">
        <v>42</v>
      </c>
    </row>
    <row r="72" spans="1:24" hidden="1">
      <c r="A72" t="s">
        <v>24</v>
      </c>
      <c r="B72" t="s">
        <v>25</v>
      </c>
      <c r="C72" t="s">
        <v>26</v>
      </c>
      <c r="D72" t="s">
        <v>27</v>
      </c>
      <c r="E72" t="s">
        <v>28</v>
      </c>
      <c r="F72" t="s">
        <v>29</v>
      </c>
      <c r="G72" t="s">
        <v>30</v>
      </c>
      <c r="H72" t="s">
        <v>31</v>
      </c>
      <c r="I72" t="s">
        <v>32</v>
      </c>
      <c r="J72" t="s">
        <v>33</v>
      </c>
      <c r="K72" t="s">
        <v>34</v>
      </c>
      <c r="L72" t="s">
        <v>35</v>
      </c>
      <c r="M72" t="s">
        <v>71</v>
      </c>
      <c r="N72" t="s">
        <v>72</v>
      </c>
      <c r="O72" t="s">
        <v>38</v>
      </c>
      <c r="P72" t="s">
        <v>39</v>
      </c>
      <c r="Q72" t="s">
        <v>40</v>
      </c>
      <c r="R72" t="s">
        <v>41</v>
      </c>
      <c r="S72">
        <v>2012</v>
      </c>
      <c r="U72">
        <v>107.815</v>
      </c>
      <c r="W72">
        <v>6</v>
      </c>
      <c r="X72" t="s">
        <v>42</v>
      </c>
    </row>
    <row r="73" spans="1:24" hidden="1">
      <c r="A73" t="s">
        <v>24</v>
      </c>
      <c r="B73" t="s">
        <v>25</v>
      </c>
      <c r="C73" t="s">
        <v>26</v>
      </c>
      <c r="D73" t="s">
        <v>27</v>
      </c>
      <c r="E73" t="s">
        <v>28</v>
      </c>
      <c r="F73" t="s">
        <v>29</v>
      </c>
      <c r="G73" t="s">
        <v>30</v>
      </c>
      <c r="H73" t="s">
        <v>31</v>
      </c>
      <c r="I73" t="s">
        <v>32</v>
      </c>
      <c r="J73" t="s">
        <v>33</v>
      </c>
      <c r="K73" t="s">
        <v>34</v>
      </c>
      <c r="L73" t="s">
        <v>35</v>
      </c>
      <c r="M73" t="s">
        <v>49</v>
      </c>
      <c r="N73" t="s">
        <v>50</v>
      </c>
      <c r="O73" t="s">
        <v>38</v>
      </c>
      <c r="P73" t="s">
        <v>39</v>
      </c>
      <c r="Q73" t="s">
        <v>40</v>
      </c>
      <c r="R73" t="s">
        <v>41</v>
      </c>
      <c r="S73">
        <v>2012</v>
      </c>
      <c r="U73">
        <v>20.681000000000001</v>
      </c>
      <c r="W73">
        <v>6</v>
      </c>
      <c r="X73" t="s">
        <v>42</v>
      </c>
    </row>
    <row r="74" spans="1:24" hidden="1">
      <c r="A74" t="s">
        <v>24</v>
      </c>
      <c r="B74" t="s">
        <v>25</v>
      </c>
      <c r="C74" t="s">
        <v>26</v>
      </c>
      <c r="D74" t="s">
        <v>27</v>
      </c>
      <c r="E74" t="s">
        <v>28</v>
      </c>
      <c r="F74" t="s">
        <v>29</v>
      </c>
      <c r="G74" t="s">
        <v>30</v>
      </c>
      <c r="H74" t="s">
        <v>31</v>
      </c>
      <c r="I74" t="s">
        <v>32</v>
      </c>
      <c r="J74" t="s">
        <v>33</v>
      </c>
      <c r="K74" t="s">
        <v>34</v>
      </c>
      <c r="L74" t="s">
        <v>35</v>
      </c>
      <c r="M74" t="s">
        <v>47</v>
      </c>
      <c r="N74" t="s">
        <v>48</v>
      </c>
      <c r="O74" t="s">
        <v>38</v>
      </c>
      <c r="P74" t="s">
        <v>39</v>
      </c>
      <c r="Q74" t="s">
        <v>40</v>
      </c>
      <c r="R74" t="s">
        <v>41</v>
      </c>
      <c r="S74">
        <v>2012</v>
      </c>
      <c r="U74">
        <v>3207.518</v>
      </c>
      <c r="W74">
        <v>6</v>
      </c>
      <c r="X74" t="s">
        <v>42</v>
      </c>
    </row>
    <row r="75" spans="1:24" hidden="1">
      <c r="A75" t="s">
        <v>24</v>
      </c>
      <c r="B75" t="s">
        <v>25</v>
      </c>
      <c r="C75" t="s">
        <v>26</v>
      </c>
      <c r="D75" t="s">
        <v>27</v>
      </c>
      <c r="E75" t="s">
        <v>28</v>
      </c>
      <c r="F75" t="s">
        <v>29</v>
      </c>
      <c r="G75" t="s">
        <v>30</v>
      </c>
      <c r="H75" t="s">
        <v>31</v>
      </c>
      <c r="I75" t="s">
        <v>32</v>
      </c>
      <c r="J75" t="s">
        <v>33</v>
      </c>
      <c r="K75" t="s">
        <v>34</v>
      </c>
      <c r="L75" t="s">
        <v>35</v>
      </c>
      <c r="M75" t="s">
        <v>57</v>
      </c>
      <c r="N75" t="s">
        <v>58</v>
      </c>
      <c r="O75" t="s">
        <v>38</v>
      </c>
      <c r="P75" t="s">
        <v>39</v>
      </c>
      <c r="Q75" t="s">
        <v>40</v>
      </c>
      <c r="R75" t="s">
        <v>41</v>
      </c>
      <c r="S75">
        <v>2012</v>
      </c>
      <c r="U75">
        <v>34.75</v>
      </c>
      <c r="W75">
        <v>6</v>
      </c>
      <c r="X75" t="s">
        <v>42</v>
      </c>
    </row>
    <row r="76" spans="1:24" hidden="1">
      <c r="A76" t="s">
        <v>24</v>
      </c>
      <c r="B76" t="s">
        <v>25</v>
      </c>
      <c r="C76" t="s">
        <v>26</v>
      </c>
      <c r="D76" t="s">
        <v>27</v>
      </c>
      <c r="E76" t="s">
        <v>28</v>
      </c>
      <c r="F76" t="s">
        <v>29</v>
      </c>
      <c r="G76" t="s">
        <v>30</v>
      </c>
      <c r="H76" t="s">
        <v>31</v>
      </c>
      <c r="I76" t="s">
        <v>32</v>
      </c>
      <c r="J76" t="s">
        <v>33</v>
      </c>
      <c r="K76" t="s">
        <v>34</v>
      </c>
      <c r="L76" t="s">
        <v>35</v>
      </c>
      <c r="M76" t="s">
        <v>51</v>
      </c>
      <c r="N76" t="s">
        <v>52</v>
      </c>
      <c r="O76" t="s">
        <v>38</v>
      </c>
      <c r="P76" t="s">
        <v>39</v>
      </c>
      <c r="Q76" t="s">
        <v>40</v>
      </c>
      <c r="R76" t="s">
        <v>41</v>
      </c>
      <c r="S76">
        <v>2012</v>
      </c>
      <c r="U76">
        <v>436.411</v>
      </c>
      <c r="W76">
        <v>6</v>
      </c>
      <c r="X76" t="s">
        <v>42</v>
      </c>
    </row>
    <row r="77" spans="1:24" hidden="1">
      <c r="A77" t="s">
        <v>24</v>
      </c>
      <c r="B77" t="s">
        <v>25</v>
      </c>
      <c r="C77" t="s">
        <v>26</v>
      </c>
      <c r="D77" t="s">
        <v>27</v>
      </c>
      <c r="E77" t="s">
        <v>28</v>
      </c>
      <c r="F77" t="s">
        <v>29</v>
      </c>
      <c r="G77" t="s">
        <v>30</v>
      </c>
      <c r="H77" t="s">
        <v>31</v>
      </c>
      <c r="I77" t="s">
        <v>32</v>
      </c>
      <c r="J77" t="s">
        <v>33</v>
      </c>
      <c r="K77" t="s">
        <v>43</v>
      </c>
      <c r="L77" t="s">
        <v>44</v>
      </c>
      <c r="M77" t="s">
        <v>61</v>
      </c>
      <c r="N77" t="s">
        <v>62</v>
      </c>
      <c r="O77" t="s">
        <v>38</v>
      </c>
      <c r="P77" t="s">
        <v>39</v>
      </c>
      <c r="Q77" t="s">
        <v>40</v>
      </c>
      <c r="R77" t="s">
        <v>41</v>
      </c>
      <c r="S77">
        <v>2012</v>
      </c>
      <c r="U77">
        <v>166.244</v>
      </c>
      <c r="W77">
        <v>6</v>
      </c>
      <c r="X77" t="s">
        <v>42</v>
      </c>
    </row>
    <row r="78" spans="1:24" hidden="1">
      <c r="A78" t="s">
        <v>24</v>
      </c>
      <c r="B78" t="s">
        <v>25</v>
      </c>
      <c r="C78" t="s">
        <v>26</v>
      </c>
      <c r="D78" t="s">
        <v>27</v>
      </c>
      <c r="E78" t="s">
        <v>28</v>
      </c>
      <c r="F78" t="s">
        <v>29</v>
      </c>
      <c r="G78" t="s">
        <v>30</v>
      </c>
      <c r="H78" t="s">
        <v>31</v>
      </c>
      <c r="I78" t="s">
        <v>32</v>
      </c>
      <c r="J78" t="s">
        <v>33</v>
      </c>
      <c r="K78" t="s">
        <v>43</v>
      </c>
      <c r="L78" t="s">
        <v>44</v>
      </c>
      <c r="M78" t="s">
        <v>59</v>
      </c>
      <c r="N78" t="s">
        <v>60</v>
      </c>
      <c r="O78" t="s">
        <v>38</v>
      </c>
      <c r="P78" t="s">
        <v>39</v>
      </c>
      <c r="Q78" t="s">
        <v>40</v>
      </c>
      <c r="R78" t="s">
        <v>41</v>
      </c>
      <c r="S78">
        <v>2012</v>
      </c>
      <c r="U78">
        <v>908.53899999999999</v>
      </c>
      <c r="W78">
        <v>6</v>
      </c>
      <c r="X78" t="s">
        <v>42</v>
      </c>
    </row>
    <row r="79" spans="1:24" hidden="1">
      <c r="A79" t="s">
        <v>24</v>
      </c>
      <c r="B79" t="s">
        <v>25</v>
      </c>
      <c r="C79" t="s">
        <v>26</v>
      </c>
      <c r="D79" t="s">
        <v>27</v>
      </c>
      <c r="E79" t="s">
        <v>28</v>
      </c>
      <c r="F79" t="s">
        <v>29</v>
      </c>
      <c r="G79" t="s">
        <v>30</v>
      </c>
      <c r="H79" t="s">
        <v>31</v>
      </c>
      <c r="I79" t="s">
        <v>32</v>
      </c>
      <c r="J79" t="s">
        <v>33</v>
      </c>
      <c r="K79" t="s">
        <v>34</v>
      </c>
      <c r="L79" t="s">
        <v>35</v>
      </c>
      <c r="M79" t="s">
        <v>65</v>
      </c>
      <c r="N79" t="s">
        <v>66</v>
      </c>
      <c r="O79" t="s">
        <v>38</v>
      </c>
      <c r="P79" t="s">
        <v>39</v>
      </c>
      <c r="Q79" t="s">
        <v>40</v>
      </c>
      <c r="R79" t="s">
        <v>41</v>
      </c>
      <c r="S79">
        <v>2012</v>
      </c>
      <c r="U79">
        <v>340.53699999999998</v>
      </c>
      <c r="W79">
        <v>6</v>
      </c>
      <c r="X79" t="s">
        <v>42</v>
      </c>
    </row>
    <row r="80" spans="1:24" hidden="1">
      <c r="A80" t="s">
        <v>24</v>
      </c>
      <c r="B80" t="s">
        <v>25</v>
      </c>
      <c r="C80" t="s">
        <v>26</v>
      </c>
      <c r="D80" t="s">
        <v>27</v>
      </c>
      <c r="E80" t="s">
        <v>28</v>
      </c>
      <c r="F80" t="s">
        <v>29</v>
      </c>
      <c r="G80" t="s">
        <v>30</v>
      </c>
      <c r="H80" t="s">
        <v>31</v>
      </c>
      <c r="I80" t="s">
        <v>32</v>
      </c>
      <c r="J80" t="s">
        <v>33</v>
      </c>
      <c r="K80" t="s">
        <v>43</v>
      </c>
      <c r="L80" t="s">
        <v>44</v>
      </c>
      <c r="M80" t="s">
        <v>63</v>
      </c>
      <c r="N80" t="s">
        <v>64</v>
      </c>
      <c r="O80" t="s">
        <v>38</v>
      </c>
      <c r="P80" t="s">
        <v>39</v>
      </c>
      <c r="Q80" t="s">
        <v>40</v>
      </c>
      <c r="R80" t="s">
        <v>41</v>
      </c>
      <c r="S80">
        <v>2012</v>
      </c>
      <c r="U80">
        <v>4.4240000000000004</v>
      </c>
      <c r="W80">
        <v>6</v>
      </c>
      <c r="X80" t="s">
        <v>42</v>
      </c>
    </row>
    <row r="81" spans="1:24" hidden="1">
      <c r="A81" t="s">
        <v>24</v>
      </c>
      <c r="B81" t="s">
        <v>25</v>
      </c>
      <c r="C81" t="s">
        <v>26</v>
      </c>
      <c r="D81" t="s">
        <v>27</v>
      </c>
      <c r="E81" t="s">
        <v>28</v>
      </c>
      <c r="F81" t="s">
        <v>29</v>
      </c>
      <c r="G81" t="s">
        <v>30</v>
      </c>
      <c r="H81" t="s">
        <v>31</v>
      </c>
      <c r="I81" t="s">
        <v>32</v>
      </c>
      <c r="J81" t="s">
        <v>33</v>
      </c>
      <c r="K81" t="s">
        <v>34</v>
      </c>
      <c r="L81" t="s">
        <v>35</v>
      </c>
      <c r="M81" t="s">
        <v>67</v>
      </c>
      <c r="N81" t="s">
        <v>68</v>
      </c>
      <c r="O81" t="s">
        <v>38</v>
      </c>
      <c r="P81" t="s">
        <v>39</v>
      </c>
      <c r="Q81" t="s">
        <v>40</v>
      </c>
      <c r="R81" t="s">
        <v>41</v>
      </c>
      <c r="S81">
        <v>2012</v>
      </c>
      <c r="U81">
        <v>173.5</v>
      </c>
      <c r="W81">
        <v>6</v>
      </c>
      <c r="X81" t="s">
        <v>42</v>
      </c>
    </row>
    <row r="82" spans="1:24" hidden="1">
      <c r="A82" t="s">
        <v>24</v>
      </c>
      <c r="B82" t="s">
        <v>25</v>
      </c>
      <c r="C82" t="s">
        <v>26</v>
      </c>
      <c r="D82" t="s">
        <v>27</v>
      </c>
      <c r="E82" t="s">
        <v>28</v>
      </c>
      <c r="F82" t="s">
        <v>29</v>
      </c>
      <c r="G82" t="s">
        <v>30</v>
      </c>
      <c r="H82" t="s">
        <v>31</v>
      </c>
      <c r="I82" t="s">
        <v>32</v>
      </c>
      <c r="J82" t="s">
        <v>33</v>
      </c>
      <c r="K82" t="s">
        <v>43</v>
      </c>
      <c r="L82" t="s">
        <v>44</v>
      </c>
      <c r="M82" t="s">
        <v>36</v>
      </c>
      <c r="N82" t="s">
        <v>37</v>
      </c>
      <c r="O82" t="s">
        <v>38</v>
      </c>
      <c r="P82" t="s">
        <v>39</v>
      </c>
      <c r="Q82" t="s">
        <v>40</v>
      </c>
      <c r="R82" t="s">
        <v>41</v>
      </c>
      <c r="S82">
        <v>2022</v>
      </c>
      <c r="U82">
        <v>4.2160000000000002</v>
      </c>
      <c r="W82">
        <v>6</v>
      </c>
      <c r="X82" t="s">
        <v>42</v>
      </c>
    </row>
    <row r="83" spans="1:24" hidden="1">
      <c r="A83" t="s">
        <v>24</v>
      </c>
      <c r="B83" t="s">
        <v>25</v>
      </c>
      <c r="C83" t="s">
        <v>26</v>
      </c>
      <c r="D83" t="s">
        <v>27</v>
      </c>
      <c r="E83" t="s">
        <v>28</v>
      </c>
      <c r="F83" t="s">
        <v>29</v>
      </c>
      <c r="G83" t="s">
        <v>30</v>
      </c>
      <c r="H83" t="s">
        <v>31</v>
      </c>
      <c r="I83" t="s">
        <v>32</v>
      </c>
      <c r="J83" t="s">
        <v>33</v>
      </c>
      <c r="K83" t="s">
        <v>34</v>
      </c>
      <c r="L83" t="s">
        <v>35</v>
      </c>
      <c r="M83" t="s">
        <v>71</v>
      </c>
      <c r="N83" t="s">
        <v>72</v>
      </c>
      <c r="O83" t="s">
        <v>38</v>
      </c>
      <c r="P83" t="s">
        <v>39</v>
      </c>
      <c r="Q83" t="s">
        <v>40</v>
      </c>
      <c r="R83" t="s">
        <v>41</v>
      </c>
      <c r="S83">
        <v>2022</v>
      </c>
      <c r="U83">
        <v>764.67899999999997</v>
      </c>
      <c r="W83">
        <v>6</v>
      </c>
      <c r="X83" t="s">
        <v>42</v>
      </c>
    </row>
    <row r="84" spans="1:24" hidden="1">
      <c r="A84" t="s">
        <v>24</v>
      </c>
      <c r="B84" t="s">
        <v>25</v>
      </c>
      <c r="C84" t="s">
        <v>26</v>
      </c>
      <c r="D84" t="s">
        <v>27</v>
      </c>
      <c r="E84" t="s">
        <v>28</v>
      </c>
      <c r="F84" t="s">
        <v>29</v>
      </c>
      <c r="G84" t="s">
        <v>30</v>
      </c>
      <c r="H84" t="s">
        <v>31</v>
      </c>
      <c r="I84" t="s">
        <v>32</v>
      </c>
      <c r="J84" t="s">
        <v>33</v>
      </c>
      <c r="K84" t="s">
        <v>43</v>
      </c>
      <c r="L84" t="s">
        <v>44</v>
      </c>
      <c r="M84" t="s">
        <v>71</v>
      </c>
      <c r="N84" t="s">
        <v>72</v>
      </c>
      <c r="O84" t="s">
        <v>38</v>
      </c>
      <c r="P84" t="s">
        <v>39</v>
      </c>
      <c r="Q84" t="s">
        <v>40</v>
      </c>
      <c r="R84" t="s">
        <v>41</v>
      </c>
      <c r="S84">
        <v>2022</v>
      </c>
      <c r="U84">
        <v>110.773</v>
      </c>
      <c r="W84">
        <v>6</v>
      </c>
      <c r="X84" t="s">
        <v>42</v>
      </c>
    </row>
    <row r="85" spans="1:24" hidden="1">
      <c r="A85" t="s">
        <v>24</v>
      </c>
      <c r="B85" t="s">
        <v>25</v>
      </c>
      <c r="C85" t="s">
        <v>26</v>
      </c>
      <c r="D85" t="s">
        <v>27</v>
      </c>
      <c r="E85" t="s">
        <v>28</v>
      </c>
      <c r="F85" t="s">
        <v>29</v>
      </c>
      <c r="G85" t="s">
        <v>30</v>
      </c>
      <c r="H85" t="s">
        <v>31</v>
      </c>
      <c r="I85" t="s">
        <v>32</v>
      </c>
      <c r="J85" t="s">
        <v>33</v>
      </c>
      <c r="K85" t="s">
        <v>43</v>
      </c>
      <c r="L85" t="s">
        <v>44</v>
      </c>
      <c r="M85" t="s">
        <v>49</v>
      </c>
      <c r="N85" t="s">
        <v>50</v>
      </c>
      <c r="O85" t="s">
        <v>38</v>
      </c>
      <c r="P85" t="s">
        <v>39</v>
      </c>
      <c r="Q85" t="s">
        <v>40</v>
      </c>
      <c r="R85" t="s">
        <v>41</v>
      </c>
      <c r="S85">
        <v>2022</v>
      </c>
      <c r="U85">
        <v>77.766000000000005</v>
      </c>
      <c r="W85">
        <v>6</v>
      </c>
      <c r="X85" t="s">
        <v>42</v>
      </c>
    </row>
    <row r="86" spans="1:24" hidden="1">
      <c r="A86" t="s">
        <v>24</v>
      </c>
      <c r="B86" t="s">
        <v>25</v>
      </c>
      <c r="C86" t="s">
        <v>26</v>
      </c>
      <c r="D86" t="s">
        <v>27</v>
      </c>
      <c r="E86" t="s">
        <v>28</v>
      </c>
      <c r="F86" t="s">
        <v>29</v>
      </c>
      <c r="G86" t="s">
        <v>30</v>
      </c>
      <c r="H86" t="s">
        <v>31</v>
      </c>
      <c r="I86" t="s">
        <v>32</v>
      </c>
      <c r="J86" t="s">
        <v>33</v>
      </c>
      <c r="K86" t="s">
        <v>43</v>
      </c>
      <c r="L86" t="s">
        <v>44</v>
      </c>
      <c r="M86" t="s">
        <v>47</v>
      </c>
      <c r="N86" t="s">
        <v>48</v>
      </c>
      <c r="O86" t="s">
        <v>38</v>
      </c>
      <c r="P86" t="s">
        <v>39</v>
      </c>
      <c r="Q86" t="s">
        <v>40</v>
      </c>
      <c r="R86" t="s">
        <v>41</v>
      </c>
      <c r="S86">
        <v>2022</v>
      </c>
      <c r="U86">
        <v>321.21300000000002</v>
      </c>
      <c r="W86">
        <v>6</v>
      </c>
      <c r="X86" t="s">
        <v>42</v>
      </c>
    </row>
    <row r="87" spans="1:24" hidden="1">
      <c r="A87" t="s">
        <v>24</v>
      </c>
      <c r="B87" t="s">
        <v>25</v>
      </c>
      <c r="C87" t="s">
        <v>26</v>
      </c>
      <c r="D87" t="s">
        <v>27</v>
      </c>
      <c r="E87" t="s">
        <v>28</v>
      </c>
      <c r="F87" t="s">
        <v>29</v>
      </c>
      <c r="G87" t="s">
        <v>30</v>
      </c>
      <c r="H87" t="s">
        <v>31</v>
      </c>
      <c r="I87" t="s">
        <v>32</v>
      </c>
      <c r="J87" t="s">
        <v>33</v>
      </c>
      <c r="K87" t="s">
        <v>43</v>
      </c>
      <c r="L87" t="s">
        <v>44</v>
      </c>
      <c r="M87" t="s">
        <v>51</v>
      </c>
      <c r="N87" t="s">
        <v>52</v>
      </c>
      <c r="O87" t="s">
        <v>38</v>
      </c>
      <c r="P87" t="s">
        <v>39</v>
      </c>
      <c r="Q87" t="s">
        <v>40</v>
      </c>
      <c r="R87" t="s">
        <v>41</v>
      </c>
      <c r="S87">
        <v>2022</v>
      </c>
      <c r="U87">
        <v>433.51100000000002</v>
      </c>
      <c r="W87">
        <v>6</v>
      </c>
      <c r="X87" t="s">
        <v>42</v>
      </c>
    </row>
    <row r="88" spans="1:24" hidden="1">
      <c r="A88" t="s">
        <v>24</v>
      </c>
      <c r="B88" t="s">
        <v>25</v>
      </c>
      <c r="C88" t="s">
        <v>26</v>
      </c>
      <c r="D88" t="s">
        <v>27</v>
      </c>
      <c r="E88" t="s">
        <v>28</v>
      </c>
      <c r="F88" t="s">
        <v>29</v>
      </c>
      <c r="G88" t="s">
        <v>30</v>
      </c>
      <c r="H88" t="s">
        <v>31</v>
      </c>
      <c r="I88" t="s">
        <v>32</v>
      </c>
      <c r="J88" t="s">
        <v>33</v>
      </c>
      <c r="K88" t="s">
        <v>34</v>
      </c>
      <c r="L88" t="s">
        <v>35</v>
      </c>
      <c r="M88" t="s">
        <v>65</v>
      </c>
      <c r="N88" t="s">
        <v>66</v>
      </c>
      <c r="O88" t="s">
        <v>38</v>
      </c>
      <c r="P88" t="s">
        <v>39</v>
      </c>
      <c r="Q88" t="s">
        <v>40</v>
      </c>
      <c r="R88" t="s">
        <v>41</v>
      </c>
      <c r="S88">
        <v>2022</v>
      </c>
      <c r="U88">
        <v>948.654</v>
      </c>
      <c r="W88">
        <v>6</v>
      </c>
      <c r="X88" t="s">
        <v>42</v>
      </c>
    </row>
    <row r="89" spans="1:24" hidden="1">
      <c r="A89" t="s">
        <v>24</v>
      </c>
      <c r="B89" t="s">
        <v>25</v>
      </c>
      <c r="C89" t="s">
        <v>26</v>
      </c>
      <c r="D89" t="s">
        <v>27</v>
      </c>
      <c r="E89" t="s">
        <v>28</v>
      </c>
      <c r="F89" t="s">
        <v>29</v>
      </c>
      <c r="G89" t="s">
        <v>30</v>
      </c>
      <c r="H89" t="s">
        <v>31</v>
      </c>
      <c r="I89" t="s">
        <v>32</v>
      </c>
      <c r="J89" t="s">
        <v>33</v>
      </c>
      <c r="K89" t="s">
        <v>34</v>
      </c>
      <c r="L89" t="s">
        <v>35</v>
      </c>
      <c r="M89" t="s">
        <v>45</v>
      </c>
      <c r="N89" t="s">
        <v>46</v>
      </c>
      <c r="O89" t="s">
        <v>38</v>
      </c>
      <c r="P89" t="s">
        <v>39</v>
      </c>
      <c r="Q89" t="s">
        <v>40</v>
      </c>
      <c r="R89" t="s">
        <v>41</v>
      </c>
      <c r="S89">
        <v>2022</v>
      </c>
      <c r="U89">
        <v>8914.36</v>
      </c>
      <c r="W89">
        <v>6</v>
      </c>
      <c r="X89" t="s">
        <v>42</v>
      </c>
    </row>
    <row r="90" spans="1:24" hidden="1">
      <c r="A90" t="s">
        <v>24</v>
      </c>
      <c r="B90" t="s">
        <v>25</v>
      </c>
      <c r="C90" t="s">
        <v>26</v>
      </c>
      <c r="D90" t="s">
        <v>27</v>
      </c>
      <c r="E90" t="s">
        <v>28</v>
      </c>
      <c r="F90" t="s">
        <v>29</v>
      </c>
      <c r="G90" t="s">
        <v>30</v>
      </c>
      <c r="H90" t="s">
        <v>31</v>
      </c>
      <c r="I90" t="s">
        <v>32</v>
      </c>
      <c r="J90" t="s">
        <v>33</v>
      </c>
      <c r="K90" t="s">
        <v>34</v>
      </c>
      <c r="L90" t="s">
        <v>35</v>
      </c>
      <c r="M90" t="s">
        <v>59</v>
      </c>
      <c r="N90" t="s">
        <v>60</v>
      </c>
      <c r="O90" t="s">
        <v>38</v>
      </c>
      <c r="P90" t="s">
        <v>39</v>
      </c>
      <c r="Q90" t="s">
        <v>40</v>
      </c>
      <c r="R90" t="s">
        <v>41</v>
      </c>
      <c r="S90">
        <v>2022</v>
      </c>
      <c r="U90">
        <v>364.28500000000003</v>
      </c>
      <c r="W90">
        <v>6</v>
      </c>
      <c r="X90" t="s">
        <v>42</v>
      </c>
    </row>
    <row r="91" spans="1:24" hidden="1">
      <c r="A91" t="s">
        <v>24</v>
      </c>
      <c r="B91" t="s">
        <v>25</v>
      </c>
      <c r="C91" t="s">
        <v>26</v>
      </c>
      <c r="D91" t="s">
        <v>27</v>
      </c>
      <c r="E91" t="s">
        <v>28</v>
      </c>
      <c r="F91" t="s">
        <v>29</v>
      </c>
      <c r="G91" t="s">
        <v>30</v>
      </c>
      <c r="H91" t="s">
        <v>31</v>
      </c>
      <c r="I91" t="s">
        <v>32</v>
      </c>
      <c r="J91" t="s">
        <v>33</v>
      </c>
      <c r="K91" t="s">
        <v>43</v>
      </c>
      <c r="L91" t="s">
        <v>44</v>
      </c>
      <c r="M91" t="s">
        <v>57</v>
      </c>
      <c r="N91" t="s">
        <v>58</v>
      </c>
      <c r="O91" t="s">
        <v>38</v>
      </c>
      <c r="P91" t="s">
        <v>39</v>
      </c>
      <c r="Q91" t="s">
        <v>40</v>
      </c>
      <c r="R91" t="s">
        <v>41</v>
      </c>
      <c r="S91">
        <v>2022</v>
      </c>
      <c r="U91">
        <v>212.517</v>
      </c>
      <c r="W91">
        <v>6</v>
      </c>
      <c r="X91" t="s">
        <v>42</v>
      </c>
    </row>
    <row r="92" spans="1:24" hidden="1">
      <c r="A92" t="s">
        <v>24</v>
      </c>
      <c r="B92" t="s">
        <v>25</v>
      </c>
      <c r="C92" t="s">
        <v>26</v>
      </c>
      <c r="D92" t="s">
        <v>27</v>
      </c>
      <c r="E92" t="s">
        <v>28</v>
      </c>
      <c r="F92" t="s">
        <v>29</v>
      </c>
      <c r="G92" t="s">
        <v>30</v>
      </c>
      <c r="H92" t="s">
        <v>31</v>
      </c>
      <c r="I92" t="s">
        <v>32</v>
      </c>
      <c r="J92" t="s">
        <v>33</v>
      </c>
      <c r="K92" t="s">
        <v>34</v>
      </c>
      <c r="L92" t="s">
        <v>35</v>
      </c>
      <c r="M92" t="s">
        <v>63</v>
      </c>
      <c r="N92" t="s">
        <v>64</v>
      </c>
      <c r="O92" t="s">
        <v>38</v>
      </c>
      <c r="P92" t="s">
        <v>39</v>
      </c>
      <c r="Q92" t="s">
        <v>40</v>
      </c>
      <c r="R92" t="s">
        <v>41</v>
      </c>
      <c r="S92">
        <v>2022</v>
      </c>
      <c r="U92">
        <v>202.21799999999999</v>
      </c>
      <c r="W92">
        <v>6</v>
      </c>
      <c r="X92" t="s">
        <v>42</v>
      </c>
    </row>
    <row r="93" spans="1:24" hidden="1">
      <c r="A93" t="s">
        <v>24</v>
      </c>
      <c r="B93" t="s">
        <v>25</v>
      </c>
      <c r="C93" t="s">
        <v>26</v>
      </c>
      <c r="D93" t="s">
        <v>27</v>
      </c>
      <c r="E93" t="s">
        <v>28</v>
      </c>
      <c r="F93" t="s">
        <v>29</v>
      </c>
      <c r="G93" t="s">
        <v>30</v>
      </c>
      <c r="H93" t="s">
        <v>31</v>
      </c>
      <c r="I93" t="s">
        <v>32</v>
      </c>
      <c r="J93" t="s">
        <v>33</v>
      </c>
      <c r="K93" t="s">
        <v>34</v>
      </c>
      <c r="L93" t="s">
        <v>35</v>
      </c>
      <c r="M93" t="s">
        <v>61</v>
      </c>
      <c r="N93" t="s">
        <v>62</v>
      </c>
      <c r="O93" t="s">
        <v>38</v>
      </c>
      <c r="P93" t="s">
        <v>39</v>
      </c>
      <c r="Q93" t="s">
        <v>40</v>
      </c>
      <c r="R93" t="s">
        <v>41</v>
      </c>
      <c r="S93">
        <v>2022</v>
      </c>
      <c r="U93">
        <v>703.524</v>
      </c>
      <c r="W93">
        <v>6</v>
      </c>
      <c r="X93" t="s">
        <v>42</v>
      </c>
    </row>
    <row r="94" spans="1:24" hidden="1">
      <c r="A94" t="s">
        <v>24</v>
      </c>
      <c r="B94" t="s">
        <v>25</v>
      </c>
      <c r="C94" t="s">
        <v>26</v>
      </c>
      <c r="D94" t="s">
        <v>27</v>
      </c>
      <c r="E94" t="s">
        <v>28</v>
      </c>
      <c r="F94" t="s">
        <v>29</v>
      </c>
      <c r="G94" t="s">
        <v>30</v>
      </c>
      <c r="H94" t="s">
        <v>31</v>
      </c>
      <c r="I94" t="s">
        <v>32</v>
      </c>
      <c r="J94" t="s">
        <v>33</v>
      </c>
      <c r="K94" t="s">
        <v>34</v>
      </c>
      <c r="L94" t="s">
        <v>35</v>
      </c>
      <c r="M94" t="s">
        <v>67</v>
      </c>
      <c r="N94" t="s">
        <v>68</v>
      </c>
      <c r="O94" t="s">
        <v>38</v>
      </c>
      <c r="P94" t="s">
        <v>39</v>
      </c>
      <c r="Q94" t="s">
        <v>40</v>
      </c>
      <c r="R94" t="s">
        <v>41</v>
      </c>
      <c r="S94">
        <v>2022</v>
      </c>
      <c r="U94">
        <v>883.10199999999998</v>
      </c>
      <c r="W94">
        <v>6</v>
      </c>
      <c r="X94" t="s">
        <v>42</v>
      </c>
    </row>
    <row r="95" spans="1:24" hidden="1">
      <c r="A95" t="s">
        <v>24</v>
      </c>
      <c r="B95" t="s">
        <v>25</v>
      </c>
      <c r="C95" t="s">
        <v>26</v>
      </c>
      <c r="D95" t="s">
        <v>27</v>
      </c>
      <c r="E95" t="s">
        <v>28</v>
      </c>
      <c r="F95" t="s">
        <v>29</v>
      </c>
      <c r="G95" t="s">
        <v>30</v>
      </c>
      <c r="H95" t="s">
        <v>31</v>
      </c>
      <c r="I95" t="s">
        <v>32</v>
      </c>
      <c r="J95" t="s">
        <v>33</v>
      </c>
      <c r="K95" t="s">
        <v>43</v>
      </c>
      <c r="L95" t="s">
        <v>44</v>
      </c>
      <c r="M95" t="s">
        <v>69</v>
      </c>
      <c r="N95" t="s">
        <v>70</v>
      </c>
      <c r="O95" t="s">
        <v>38</v>
      </c>
      <c r="P95" t="s">
        <v>39</v>
      </c>
      <c r="Q95" t="s">
        <v>40</v>
      </c>
      <c r="R95" t="s">
        <v>41</v>
      </c>
      <c r="S95">
        <v>2022</v>
      </c>
      <c r="U95">
        <v>314.76499999999999</v>
      </c>
      <c r="W95">
        <v>6</v>
      </c>
      <c r="X95" t="s">
        <v>42</v>
      </c>
    </row>
    <row r="96" spans="1:24" hidden="1">
      <c r="A96" t="s">
        <v>24</v>
      </c>
      <c r="B96" t="s">
        <v>25</v>
      </c>
      <c r="C96" t="s">
        <v>26</v>
      </c>
      <c r="D96" t="s">
        <v>27</v>
      </c>
      <c r="E96" t="s">
        <v>28</v>
      </c>
      <c r="F96" t="s">
        <v>29</v>
      </c>
      <c r="G96" t="s">
        <v>30</v>
      </c>
      <c r="H96" t="s">
        <v>31</v>
      </c>
      <c r="I96" t="s">
        <v>32</v>
      </c>
      <c r="J96" t="s">
        <v>33</v>
      </c>
      <c r="K96" t="s">
        <v>34</v>
      </c>
      <c r="L96" t="s">
        <v>35</v>
      </c>
      <c r="M96" t="s">
        <v>36</v>
      </c>
      <c r="N96" t="s">
        <v>37</v>
      </c>
      <c r="O96" t="s">
        <v>38</v>
      </c>
      <c r="P96" t="s">
        <v>39</v>
      </c>
      <c r="Q96" t="s">
        <v>40</v>
      </c>
      <c r="R96" t="s">
        <v>41</v>
      </c>
      <c r="S96">
        <v>2020</v>
      </c>
      <c r="U96">
        <v>17.797999999999998</v>
      </c>
      <c r="W96">
        <v>6</v>
      </c>
      <c r="X96" t="s">
        <v>42</v>
      </c>
    </row>
    <row r="97" spans="1:24" hidden="1">
      <c r="A97" t="s">
        <v>24</v>
      </c>
      <c r="B97" t="s">
        <v>25</v>
      </c>
      <c r="C97" t="s">
        <v>26</v>
      </c>
      <c r="D97" t="s">
        <v>27</v>
      </c>
      <c r="E97" t="s">
        <v>28</v>
      </c>
      <c r="F97" t="s">
        <v>29</v>
      </c>
      <c r="G97" t="s">
        <v>30</v>
      </c>
      <c r="H97" t="s">
        <v>31</v>
      </c>
      <c r="I97" t="s">
        <v>32</v>
      </c>
      <c r="J97" t="s">
        <v>33</v>
      </c>
      <c r="K97" t="s">
        <v>34</v>
      </c>
      <c r="L97" t="s">
        <v>35</v>
      </c>
      <c r="M97" t="s">
        <v>71</v>
      </c>
      <c r="N97" t="s">
        <v>72</v>
      </c>
      <c r="O97" t="s">
        <v>38</v>
      </c>
      <c r="P97" t="s">
        <v>39</v>
      </c>
      <c r="Q97" t="s">
        <v>40</v>
      </c>
      <c r="R97" t="s">
        <v>41</v>
      </c>
      <c r="S97">
        <v>2020</v>
      </c>
      <c r="U97">
        <v>162.239</v>
      </c>
      <c r="W97">
        <v>6</v>
      </c>
      <c r="X97" t="s">
        <v>42</v>
      </c>
    </row>
    <row r="98" spans="1:24" hidden="1">
      <c r="A98" t="s">
        <v>24</v>
      </c>
      <c r="B98" t="s">
        <v>25</v>
      </c>
      <c r="C98" t="s">
        <v>26</v>
      </c>
      <c r="D98" t="s">
        <v>27</v>
      </c>
      <c r="E98" t="s">
        <v>28</v>
      </c>
      <c r="F98" t="s">
        <v>29</v>
      </c>
      <c r="G98" t="s">
        <v>30</v>
      </c>
      <c r="H98" t="s">
        <v>31</v>
      </c>
      <c r="I98" t="s">
        <v>32</v>
      </c>
      <c r="J98" t="s">
        <v>33</v>
      </c>
      <c r="K98" t="s">
        <v>34</v>
      </c>
      <c r="L98" t="s">
        <v>35</v>
      </c>
      <c r="M98" t="s">
        <v>49</v>
      </c>
      <c r="N98" t="s">
        <v>50</v>
      </c>
      <c r="O98" t="s">
        <v>38</v>
      </c>
      <c r="P98" t="s">
        <v>39</v>
      </c>
      <c r="Q98" t="s">
        <v>40</v>
      </c>
      <c r="R98" t="s">
        <v>41</v>
      </c>
      <c r="S98">
        <v>2020</v>
      </c>
      <c r="U98">
        <v>55.043999999999997</v>
      </c>
      <c r="W98">
        <v>6</v>
      </c>
      <c r="X98" t="s">
        <v>42</v>
      </c>
    </row>
    <row r="99" spans="1:24" hidden="1">
      <c r="A99" t="s">
        <v>24</v>
      </c>
      <c r="B99" t="s">
        <v>25</v>
      </c>
      <c r="C99" t="s">
        <v>26</v>
      </c>
      <c r="D99" t="s">
        <v>27</v>
      </c>
      <c r="E99" t="s">
        <v>28</v>
      </c>
      <c r="F99" t="s">
        <v>29</v>
      </c>
      <c r="G99" t="s">
        <v>30</v>
      </c>
      <c r="H99" t="s">
        <v>31</v>
      </c>
      <c r="I99" t="s">
        <v>32</v>
      </c>
      <c r="J99" t="s">
        <v>33</v>
      </c>
      <c r="K99" t="s">
        <v>43</v>
      </c>
      <c r="L99" t="s">
        <v>44</v>
      </c>
      <c r="M99" t="s">
        <v>49</v>
      </c>
      <c r="N99" t="s">
        <v>50</v>
      </c>
      <c r="O99" t="s">
        <v>38</v>
      </c>
      <c r="P99" t="s">
        <v>39</v>
      </c>
      <c r="Q99" t="s">
        <v>40</v>
      </c>
      <c r="R99" t="s">
        <v>41</v>
      </c>
      <c r="S99">
        <v>2020</v>
      </c>
      <c r="U99">
        <v>33.21</v>
      </c>
      <c r="W99">
        <v>6</v>
      </c>
      <c r="X99" t="s">
        <v>42</v>
      </c>
    </row>
    <row r="100" spans="1:24" hidden="1">
      <c r="A100" t="s">
        <v>24</v>
      </c>
      <c r="B100" t="s">
        <v>25</v>
      </c>
      <c r="C100" t="s">
        <v>26</v>
      </c>
      <c r="D100" t="s">
        <v>27</v>
      </c>
      <c r="E100" t="s">
        <v>28</v>
      </c>
      <c r="F100" t="s">
        <v>29</v>
      </c>
      <c r="G100" t="s">
        <v>30</v>
      </c>
      <c r="H100" t="s">
        <v>31</v>
      </c>
      <c r="I100" t="s">
        <v>32</v>
      </c>
      <c r="J100" t="s">
        <v>33</v>
      </c>
      <c r="K100" t="s">
        <v>34</v>
      </c>
      <c r="L100" t="s">
        <v>35</v>
      </c>
      <c r="M100" t="s">
        <v>47</v>
      </c>
      <c r="N100" t="s">
        <v>48</v>
      </c>
      <c r="O100" t="s">
        <v>38</v>
      </c>
      <c r="P100" t="s">
        <v>39</v>
      </c>
      <c r="Q100" t="s">
        <v>40</v>
      </c>
      <c r="R100" t="s">
        <v>41</v>
      </c>
      <c r="S100">
        <v>2020</v>
      </c>
      <c r="U100">
        <v>6452.4780000000001</v>
      </c>
      <c r="W100">
        <v>6</v>
      </c>
      <c r="X100" t="s">
        <v>42</v>
      </c>
    </row>
    <row r="101" spans="1:24" hidden="1">
      <c r="A101" t="s">
        <v>24</v>
      </c>
      <c r="B101" t="s">
        <v>25</v>
      </c>
      <c r="C101" t="s">
        <v>26</v>
      </c>
      <c r="D101" t="s">
        <v>27</v>
      </c>
      <c r="E101" t="s">
        <v>28</v>
      </c>
      <c r="F101" t="s">
        <v>29</v>
      </c>
      <c r="G101" t="s">
        <v>30</v>
      </c>
      <c r="H101" t="s">
        <v>31</v>
      </c>
      <c r="I101" t="s">
        <v>32</v>
      </c>
      <c r="J101" t="s">
        <v>33</v>
      </c>
      <c r="K101" t="s">
        <v>34</v>
      </c>
      <c r="L101" t="s">
        <v>35</v>
      </c>
      <c r="M101" t="s">
        <v>57</v>
      </c>
      <c r="N101" t="s">
        <v>58</v>
      </c>
      <c r="O101" t="s">
        <v>38</v>
      </c>
      <c r="P101" t="s">
        <v>39</v>
      </c>
      <c r="Q101" t="s">
        <v>40</v>
      </c>
      <c r="R101" t="s">
        <v>41</v>
      </c>
      <c r="S101">
        <v>2020</v>
      </c>
      <c r="U101">
        <v>36.698</v>
      </c>
      <c r="W101">
        <v>6</v>
      </c>
      <c r="X101" t="s">
        <v>42</v>
      </c>
    </row>
    <row r="102" spans="1:24" hidden="1">
      <c r="A102" t="s">
        <v>24</v>
      </c>
      <c r="B102" t="s">
        <v>25</v>
      </c>
      <c r="C102" t="s">
        <v>26</v>
      </c>
      <c r="D102" t="s">
        <v>27</v>
      </c>
      <c r="E102" t="s">
        <v>28</v>
      </c>
      <c r="F102" t="s">
        <v>29</v>
      </c>
      <c r="G102" t="s">
        <v>30</v>
      </c>
      <c r="H102" t="s">
        <v>31</v>
      </c>
      <c r="I102" t="s">
        <v>32</v>
      </c>
      <c r="J102" t="s">
        <v>33</v>
      </c>
      <c r="K102" t="s">
        <v>43</v>
      </c>
      <c r="L102" t="s">
        <v>44</v>
      </c>
      <c r="M102" t="s">
        <v>57</v>
      </c>
      <c r="N102" t="s">
        <v>58</v>
      </c>
      <c r="O102" t="s">
        <v>38</v>
      </c>
      <c r="P102" t="s">
        <v>39</v>
      </c>
      <c r="Q102" t="s">
        <v>40</v>
      </c>
      <c r="R102" t="s">
        <v>41</v>
      </c>
      <c r="S102">
        <v>2020</v>
      </c>
      <c r="U102">
        <v>93.305999999999997</v>
      </c>
      <c r="W102">
        <v>6</v>
      </c>
      <c r="X102" t="s">
        <v>42</v>
      </c>
    </row>
    <row r="103" spans="1:24" hidden="1">
      <c r="A103" t="s">
        <v>24</v>
      </c>
      <c r="B103" t="s">
        <v>25</v>
      </c>
      <c r="C103" t="s">
        <v>26</v>
      </c>
      <c r="D103" t="s">
        <v>27</v>
      </c>
      <c r="E103" t="s">
        <v>28</v>
      </c>
      <c r="F103" t="s">
        <v>29</v>
      </c>
      <c r="G103" t="s">
        <v>30</v>
      </c>
      <c r="H103" t="s">
        <v>31</v>
      </c>
      <c r="I103" t="s">
        <v>32</v>
      </c>
      <c r="J103" t="s">
        <v>33</v>
      </c>
      <c r="K103" t="s">
        <v>34</v>
      </c>
      <c r="L103" t="s">
        <v>35</v>
      </c>
      <c r="M103" t="s">
        <v>51</v>
      </c>
      <c r="N103" t="s">
        <v>52</v>
      </c>
      <c r="O103" t="s">
        <v>38</v>
      </c>
      <c r="P103" t="s">
        <v>39</v>
      </c>
      <c r="Q103" t="s">
        <v>40</v>
      </c>
      <c r="R103" t="s">
        <v>41</v>
      </c>
      <c r="S103">
        <v>2020</v>
      </c>
      <c r="U103">
        <v>973.98900000000003</v>
      </c>
      <c r="W103">
        <v>6</v>
      </c>
      <c r="X103" t="s">
        <v>42</v>
      </c>
    </row>
    <row r="104" spans="1:24" hidden="1">
      <c r="A104" t="s">
        <v>24</v>
      </c>
      <c r="B104" t="s">
        <v>25</v>
      </c>
      <c r="C104" t="s">
        <v>26</v>
      </c>
      <c r="D104" t="s">
        <v>27</v>
      </c>
      <c r="E104" t="s">
        <v>28</v>
      </c>
      <c r="F104" t="s">
        <v>29</v>
      </c>
      <c r="G104" t="s">
        <v>30</v>
      </c>
      <c r="H104" t="s">
        <v>31</v>
      </c>
      <c r="I104" t="s">
        <v>32</v>
      </c>
      <c r="J104" t="s">
        <v>33</v>
      </c>
      <c r="K104" t="s">
        <v>34</v>
      </c>
      <c r="L104" t="s">
        <v>35</v>
      </c>
      <c r="M104" t="s">
        <v>65</v>
      </c>
      <c r="N104" t="s">
        <v>66</v>
      </c>
      <c r="O104" t="s">
        <v>38</v>
      </c>
      <c r="P104" t="s">
        <v>39</v>
      </c>
      <c r="Q104" t="s">
        <v>40</v>
      </c>
      <c r="R104" t="s">
        <v>41</v>
      </c>
      <c r="S104">
        <v>2020</v>
      </c>
      <c r="U104">
        <v>474.44499999999999</v>
      </c>
      <c r="W104">
        <v>6</v>
      </c>
      <c r="X104" t="s">
        <v>42</v>
      </c>
    </row>
    <row r="105" spans="1:24" hidden="1">
      <c r="A105" t="s">
        <v>24</v>
      </c>
      <c r="B105" t="s">
        <v>25</v>
      </c>
      <c r="C105" t="s">
        <v>26</v>
      </c>
      <c r="D105" t="s">
        <v>27</v>
      </c>
      <c r="E105" t="s">
        <v>28</v>
      </c>
      <c r="F105" t="s">
        <v>29</v>
      </c>
      <c r="G105" t="s">
        <v>30</v>
      </c>
      <c r="H105" t="s">
        <v>31</v>
      </c>
      <c r="I105" t="s">
        <v>32</v>
      </c>
      <c r="J105" t="s">
        <v>33</v>
      </c>
      <c r="K105" t="s">
        <v>43</v>
      </c>
      <c r="L105" t="s">
        <v>44</v>
      </c>
      <c r="M105" t="s">
        <v>61</v>
      </c>
      <c r="N105" t="s">
        <v>62</v>
      </c>
      <c r="O105" t="s">
        <v>38</v>
      </c>
      <c r="P105" t="s">
        <v>39</v>
      </c>
      <c r="Q105" t="s">
        <v>40</v>
      </c>
      <c r="R105" t="s">
        <v>41</v>
      </c>
      <c r="S105">
        <v>2020</v>
      </c>
      <c r="U105">
        <v>1317.576</v>
      </c>
      <c r="W105">
        <v>6</v>
      </c>
      <c r="X105" t="s">
        <v>42</v>
      </c>
    </row>
    <row r="106" spans="1:24" hidden="1">
      <c r="A106" t="s">
        <v>24</v>
      </c>
      <c r="B106" t="s">
        <v>25</v>
      </c>
      <c r="C106" t="s">
        <v>26</v>
      </c>
      <c r="D106" t="s">
        <v>27</v>
      </c>
      <c r="E106" t="s">
        <v>28</v>
      </c>
      <c r="F106" t="s">
        <v>29</v>
      </c>
      <c r="G106" t="s">
        <v>30</v>
      </c>
      <c r="H106" t="s">
        <v>31</v>
      </c>
      <c r="I106" t="s">
        <v>32</v>
      </c>
      <c r="J106" t="s">
        <v>33</v>
      </c>
      <c r="K106" t="s">
        <v>43</v>
      </c>
      <c r="L106" t="s">
        <v>44</v>
      </c>
      <c r="M106" t="s">
        <v>45</v>
      </c>
      <c r="N106" t="s">
        <v>46</v>
      </c>
      <c r="O106" t="s">
        <v>38</v>
      </c>
      <c r="P106" t="s">
        <v>39</v>
      </c>
      <c r="Q106" t="s">
        <v>40</v>
      </c>
      <c r="R106" t="s">
        <v>41</v>
      </c>
      <c r="S106">
        <v>2020</v>
      </c>
      <c r="U106">
        <v>3000.9720000000002</v>
      </c>
      <c r="W106">
        <v>6</v>
      </c>
      <c r="X106" t="s">
        <v>42</v>
      </c>
    </row>
    <row r="107" spans="1:24" hidden="1">
      <c r="A107" t="s">
        <v>24</v>
      </c>
      <c r="B107" t="s">
        <v>25</v>
      </c>
      <c r="C107" t="s">
        <v>26</v>
      </c>
      <c r="D107" t="s">
        <v>27</v>
      </c>
      <c r="E107" t="s">
        <v>28</v>
      </c>
      <c r="F107" t="s">
        <v>29</v>
      </c>
      <c r="G107" t="s">
        <v>30</v>
      </c>
      <c r="H107" t="s">
        <v>31</v>
      </c>
      <c r="I107" t="s">
        <v>32</v>
      </c>
      <c r="J107" t="s">
        <v>33</v>
      </c>
      <c r="K107" t="s">
        <v>34</v>
      </c>
      <c r="L107" t="s">
        <v>35</v>
      </c>
      <c r="M107" t="s">
        <v>45</v>
      </c>
      <c r="N107" t="s">
        <v>46</v>
      </c>
      <c r="O107" t="s">
        <v>38</v>
      </c>
      <c r="P107" t="s">
        <v>39</v>
      </c>
      <c r="Q107" t="s">
        <v>40</v>
      </c>
      <c r="R107" t="s">
        <v>41</v>
      </c>
      <c r="S107">
        <v>2020</v>
      </c>
      <c r="U107">
        <v>7272.9319999999998</v>
      </c>
      <c r="W107">
        <v>6</v>
      </c>
      <c r="X107" t="s">
        <v>42</v>
      </c>
    </row>
    <row r="108" spans="1:24" hidden="1">
      <c r="A108" t="s">
        <v>24</v>
      </c>
      <c r="B108" t="s">
        <v>25</v>
      </c>
      <c r="C108" t="s">
        <v>26</v>
      </c>
      <c r="D108" t="s">
        <v>27</v>
      </c>
      <c r="E108" t="s">
        <v>28</v>
      </c>
      <c r="F108" t="s">
        <v>29</v>
      </c>
      <c r="G108" t="s">
        <v>30</v>
      </c>
      <c r="H108" t="s">
        <v>31</v>
      </c>
      <c r="I108" t="s">
        <v>32</v>
      </c>
      <c r="J108" t="s">
        <v>33</v>
      </c>
      <c r="K108" t="s">
        <v>43</v>
      </c>
      <c r="L108" t="s">
        <v>44</v>
      </c>
      <c r="M108" t="s">
        <v>59</v>
      </c>
      <c r="N108" t="s">
        <v>60</v>
      </c>
      <c r="O108" t="s">
        <v>38</v>
      </c>
      <c r="P108" t="s">
        <v>39</v>
      </c>
      <c r="Q108" t="s">
        <v>40</v>
      </c>
      <c r="R108" t="s">
        <v>41</v>
      </c>
      <c r="S108">
        <v>2020</v>
      </c>
      <c r="U108">
        <v>3952.8049999999998</v>
      </c>
      <c r="W108">
        <v>6</v>
      </c>
      <c r="X108" t="s">
        <v>42</v>
      </c>
    </row>
    <row r="109" spans="1:24" hidden="1">
      <c r="A109" t="s">
        <v>24</v>
      </c>
      <c r="B109" t="s">
        <v>25</v>
      </c>
      <c r="C109" t="s">
        <v>26</v>
      </c>
      <c r="D109" t="s">
        <v>27</v>
      </c>
      <c r="E109" t="s">
        <v>28</v>
      </c>
      <c r="F109" t="s">
        <v>29</v>
      </c>
      <c r="G109" t="s">
        <v>30</v>
      </c>
      <c r="H109" t="s">
        <v>31</v>
      </c>
      <c r="I109" t="s">
        <v>32</v>
      </c>
      <c r="J109" t="s">
        <v>33</v>
      </c>
      <c r="K109" t="s">
        <v>43</v>
      </c>
      <c r="L109" t="s">
        <v>44</v>
      </c>
      <c r="M109" t="s">
        <v>63</v>
      </c>
      <c r="N109" t="s">
        <v>64</v>
      </c>
      <c r="O109" t="s">
        <v>38</v>
      </c>
      <c r="P109" t="s">
        <v>39</v>
      </c>
      <c r="Q109" t="s">
        <v>40</v>
      </c>
      <c r="R109" t="s">
        <v>41</v>
      </c>
      <c r="S109">
        <v>2020</v>
      </c>
      <c r="U109">
        <v>31.597000000000001</v>
      </c>
      <c r="W109">
        <v>6</v>
      </c>
      <c r="X109" t="s">
        <v>42</v>
      </c>
    </row>
    <row r="110" spans="1:24" hidden="1">
      <c r="A110" t="s">
        <v>24</v>
      </c>
      <c r="B110" t="s">
        <v>25</v>
      </c>
      <c r="C110" t="s">
        <v>26</v>
      </c>
      <c r="D110" t="s">
        <v>27</v>
      </c>
      <c r="E110" t="s">
        <v>28</v>
      </c>
      <c r="F110" t="s">
        <v>29</v>
      </c>
      <c r="G110" t="s">
        <v>30</v>
      </c>
      <c r="H110" t="s">
        <v>31</v>
      </c>
      <c r="I110" t="s">
        <v>32</v>
      </c>
      <c r="J110" t="s">
        <v>33</v>
      </c>
      <c r="K110" t="s">
        <v>34</v>
      </c>
      <c r="L110" t="s">
        <v>35</v>
      </c>
      <c r="M110" t="s">
        <v>67</v>
      </c>
      <c r="N110" t="s">
        <v>68</v>
      </c>
      <c r="O110" t="s">
        <v>38</v>
      </c>
      <c r="P110" t="s">
        <v>39</v>
      </c>
      <c r="Q110" t="s">
        <v>40</v>
      </c>
      <c r="R110" t="s">
        <v>41</v>
      </c>
      <c r="S110">
        <v>2020</v>
      </c>
      <c r="U110">
        <v>473.21600000000001</v>
      </c>
      <c r="W110">
        <v>6</v>
      </c>
      <c r="X110" t="s">
        <v>42</v>
      </c>
    </row>
    <row r="111" spans="1:24" hidden="1">
      <c r="A111" t="s">
        <v>24</v>
      </c>
      <c r="B111" t="s">
        <v>25</v>
      </c>
      <c r="C111" t="s">
        <v>26</v>
      </c>
      <c r="D111" t="s">
        <v>27</v>
      </c>
      <c r="E111" t="s">
        <v>28</v>
      </c>
      <c r="F111" t="s">
        <v>29</v>
      </c>
      <c r="G111" t="s">
        <v>30</v>
      </c>
      <c r="H111" t="s">
        <v>31</v>
      </c>
      <c r="I111" t="s">
        <v>32</v>
      </c>
      <c r="J111" t="s">
        <v>33</v>
      </c>
      <c r="K111" t="s">
        <v>43</v>
      </c>
      <c r="L111" t="s">
        <v>44</v>
      </c>
      <c r="M111" t="s">
        <v>69</v>
      </c>
      <c r="N111" t="s">
        <v>70</v>
      </c>
      <c r="O111" t="s">
        <v>38</v>
      </c>
      <c r="P111" t="s">
        <v>39</v>
      </c>
      <c r="Q111" t="s">
        <v>40</v>
      </c>
      <c r="R111" t="s">
        <v>41</v>
      </c>
      <c r="S111">
        <v>2020</v>
      </c>
      <c r="U111">
        <v>217.84</v>
      </c>
      <c r="W111">
        <v>6</v>
      </c>
      <c r="X111" t="s">
        <v>42</v>
      </c>
    </row>
    <row r="112" spans="1:24" hidden="1">
      <c r="A112" t="s">
        <v>24</v>
      </c>
      <c r="B112" t="s">
        <v>25</v>
      </c>
      <c r="C112" t="s">
        <v>26</v>
      </c>
      <c r="D112" t="s">
        <v>27</v>
      </c>
      <c r="E112" t="s">
        <v>28</v>
      </c>
      <c r="F112" t="s">
        <v>29</v>
      </c>
      <c r="G112" t="s">
        <v>30</v>
      </c>
      <c r="H112" t="s">
        <v>31</v>
      </c>
      <c r="I112" t="s">
        <v>32</v>
      </c>
      <c r="J112" t="s">
        <v>33</v>
      </c>
      <c r="K112" t="s">
        <v>34</v>
      </c>
      <c r="L112" t="s">
        <v>35</v>
      </c>
      <c r="M112" t="s">
        <v>36</v>
      </c>
      <c r="N112" t="s">
        <v>37</v>
      </c>
      <c r="O112" t="s">
        <v>38</v>
      </c>
      <c r="P112" t="s">
        <v>39</v>
      </c>
      <c r="Q112" t="s">
        <v>40</v>
      </c>
      <c r="R112" t="s">
        <v>41</v>
      </c>
      <c r="S112">
        <v>2019</v>
      </c>
      <c r="U112">
        <v>20.36</v>
      </c>
      <c r="W112">
        <v>6</v>
      </c>
      <c r="X112" t="s">
        <v>42</v>
      </c>
    </row>
    <row r="113" spans="1:24" hidden="1">
      <c r="A113" t="s">
        <v>24</v>
      </c>
      <c r="B113" t="s">
        <v>25</v>
      </c>
      <c r="C113" t="s">
        <v>26</v>
      </c>
      <c r="D113" t="s">
        <v>27</v>
      </c>
      <c r="E113" t="s">
        <v>28</v>
      </c>
      <c r="F113" t="s">
        <v>29</v>
      </c>
      <c r="G113" t="s">
        <v>30</v>
      </c>
      <c r="H113" t="s">
        <v>31</v>
      </c>
      <c r="I113" t="s">
        <v>32</v>
      </c>
      <c r="J113" t="s">
        <v>33</v>
      </c>
      <c r="K113" t="s">
        <v>34</v>
      </c>
      <c r="L113" t="s">
        <v>35</v>
      </c>
      <c r="M113" t="s">
        <v>71</v>
      </c>
      <c r="N113" t="s">
        <v>72</v>
      </c>
      <c r="O113" t="s">
        <v>38</v>
      </c>
      <c r="P113" t="s">
        <v>39</v>
      </c>
      <c r="Q113" t="s">
        <v>40</v>
      </c>
      <c r="R113" t="s">
        <v>41</v>
      </c>
      <c r="S113">
        <v>2019</v>
      </c>
      <c r="U113">
        <v>227.80600000000001</v>
      </c>
      <c r="W113">
        <v>6</v>
      </c>
      <c r="X113" t="s">
        <v>42</v>
      </c>
    </row>
    <row r="114" spans="1:24" hidden="1">
      <c r="A114" t="s">
        <v>24</v>
      </c>
      <c r="B114" t="s">
        <v>25</v>
      </c>
      <c r="C114" t="s">
        <v>26</v>
      </c>
      <c r="D114" t="s">
        <v>27</v>
      </c>
      <c r="E114" t="s">
        <v>28</v>
      </c>
      <c r="F114" t="s">
        <v>29</v>
      </c>
      <c r="G114" t="s">
        <v>30</v>
      </c>
      <c r="H114" t="s">
        <v>31</v>
      </c>
      <c r="I114" t="s">
        <v>32</v>
      </c>
      <c r="J114" t="s">
        <v>33</v>
      </c>
      <c r="K114" t="s">
        <v>34</v>
      </c>
      <c r="L114" t="s">
        <v>35</v>
      </c>
      <c r="M114" t="s">
        <v>49</v>
      </c>
      <c r="N114" t="s">
        <v>50</v>
      </c>
      <c r="O114" t="s">
        <v>38</v>
      </c>
      <c r="P114" t="s">
        <v>39</v>
      </c>
      <c r="Q114" t="s">
        <v>40</v>
      </c>
      <c r="R114" t="s">
        <v>41</v>
      </c>
      <c r="S114">
        <v>2019</v>
      </c>
      <c r="U114">
        <v>51.956000000000003</v>
      </c>
      <c r="W114">
        <v>6</v>
      </c>
      <c r="X114" t="s">
        <v>42</v>
      </c>
    </row>
    <row r="115" spans="1:24" hidden="1">
      <c r="A115" t="s">
        <v>24</v>
      </c>
      <c r="B115" t="s">
        <v>25</v>
      </c>
      <c r="C115" t="s">
        <v>26</v>
      </c>
      <c r="D115" t="s">
        <v>27</v>
      </c>
      <c r="E115" t="s">
        <v>28</v>
      </c>
      <c r="F115" t="s">
        <v>29</v>
      </c>
      <c r="G115" t="s">
        <v>30</v>
      </c>
      <c r="H115" t="s">
        <v>31</v>
      </c>
      <c r="I115" t="s">
        <v>32</v>
      </c>
      <c r="J115" t="s">
        <v>33</v>
      </c>
      <c r="K115" t="s">
        <v>43</v>
      </c>
      <c r="L115" t="s">
        <v>44</v>
      </c>
      <c r="M115" t="s">
        <v>49</v>
      </c>
      <c r="N115" t="s">
        <v>50</v>
      </c>
      <c r="O115" t="s">
        <v>38</v>
      </c>
      <c r="P115" t="s">
        <v>39</v>
      </c>
      <c r="Q115" t="s">
        <v>40</v>
      </c>
      <c r="R115" t="s">
        <v>41</v>
      </c>
      <c r="S115">
        <v>2019</v>
      </c>
      <c r="U115">
        <v>30.058</v>
      </c>
      <c r="W115">
        <v>6</v>
      </c>
      <c r="X115" t="s">
        <v>42</v>
      </c>
    </row>
    <row r="116" spans="1:24" hidden="1">
      <c r="A116" t="s">
        <v>24</v>
      </c>
      <c r="B116" t="s">
        <v>25</v>
      </c>
      <c r="C116" t="s">
        <v>26</v>
      </c>
      <c r="D116" t="s">
        <v>27</v>
      </c>
      <c r="E116" t="s">
        <v>28</v>
      </c>
      <c r="F116" t="s">
        <v>29</v>
      </c>
      <c r="G116" t="s">
        <v>30</v>
      </c>
      <c r="H116" t="s">
        <v>31</v>
      </c>
      <c r="I116" t="s">
        <v>32</v>
      </c>
      <c r="J116" t="s">
        <v>33</v>
      </c>
      <c r="K116" t="s">
        <v>34</v>
      </c>
      <c r="L116" t="s">
        <v>35</v>
      </c>
      <c r="M116" t="s">
        <v>47</v>
      </c>
      <c r="N116" t="s">
        <v>48</v>
      </c>
      <c r="O116" t="s">
        <v>38</v>
      </c>
      <c r="P116" t="s">
        <v>39</v>
      </c>
      <c r="Q116" t="s">
        <v>40</v>
      </c>
      <c r="R116" t="s">
        <v>41</v>
      </c>
      <c r="S116">
        <v>2019</v>
      </c>
      <c r="U116">
        <v>6784.52</v>
      </c>
      <c r="W116">
        <v>6</v>
      </c>
      <c r="X116" t="s">
        <v>42</v>
      </c>
    </row>
    <row r="117" spans="1:24" hidden="1">
      <c r="A117" t="s">
        <v>24</v>
      </c>
      <c r="B117" t="s">
        <v>25</v>
      </c>
      <c r="C117" t="s">
        <v>26</v>
      </c>
      <c r="D117" t="s">
        <v>27</v>
      </c>
      <c r="E117" t="s">
        <v>28</v>
      </c>
      <c r="F117" t="s">
        <v>29</v>
      </c>
      <c r="G117" t="s">
        <v>30</v>
      </c>
      <c r="H117" t="s">
        <v>31</v>
      </c>
      <c r="I117" t="s">
        <v>32</v>
      </c>
      <c r="J117" t="s">
        <v>33</v>
      </c>
      <c r="K117" t="s">
        <v>34</v>
      </c>
      <c r="L117" t="s">
        <v>35</v>
      </c>
      <c r="M117" t="s">
        <v>51</v>
      </c>
      <c r="N117" t="s">
        <v>52</v>
      </c>
      <c r="O117" t="s">
        <v>38</v>
      </c>
      <c r="P117" t="s">
        <v>39</v>
      </c>
      <c r="Q117" t="s">
        <v>40</v>
      </c>
      <c r="R117" t="s">
        <v>41</v>
      </c>
      <c r="S117">
        <v>2019</v>
      </c>
      <c r="U117">
        <v>916.40499999999997</v>
      </c>
      <c r="W117">
        <v>6</v>
      </c>
      <c r="X117" t="s">
        <v>42</v>
      </c>
    </row>
    <row r="118" spans="1:24" hidden="1">
      <c r="A118" t="s">
        <v>24</v>
      </c>
      <c r="B118" t="s">
        <v>25</v>
      </c>
      <c r="C118" t="s">
        <v>26</v>
      </c>
      <c r="D118" t="s">
        <v>27</v>
      </c>
      <c r="E118" t="s">
        <v>28</v>
      </c>
      <c r="F118" t="s">
        <v>29</v>
      </c>
      <c r="G118" t="s">
        <v>30</v>
      </c>
      <c r="H118" t="s">
        <v>31</v>
      </c>
      <c r="I118" t="s">
        <v>32</v>
      </c>
      <c r="J118" t="s">
        <v>33</v>
      </c>
      <c r="K118" t="s">
        <v>43</v>
      </c>
      <c r="L118" t="s">
        <v>44</v>
      </c>
      <c r="M118" t="s">
        <v>59</v>
      </c>
      <c r="N118" t="s">
        <v>60</v>
      </c>
      <c r="O118" t="s">
        <v>38</v>
      </c>
      <c r="P118" t="s">
        <v>39</v>
      </c>
      <c r="Q118" t="s">
        <v>40</v>
      </c>
      <c r="R118" t="s">
        <v>41</v>
      </c>
      <c r="S118">
        <v>2019</v>
      </c>
      <c r="U118">
        <v>3892.0129999999999</v>
      </c>
      <c r="W118">
        <v>6</v>
      </c>
      <c r="X118" t="s">
        <v>42</v>
      </c>
    </row>
    <row r="119" spans="1:24" hidden="1">
      <c r="A119" t="s">
        <v>24</v>
      </c>
      <c r="B119" t="s">
        <v>25</v>
      </c>
      <c r="C119" t="s">
        <v>26</v>
      </c>
      <c r="D119" t="s">
        <v>27</v>
      </c>
      <c r="E119" t="s">
        <v>28</v>
      </c>
      <c r="F119" t="s">
        <v>29</v>
      </c>
      <c r="G119" t="s">
        <v>30</v>
      </c>
      <c r="H119" t="s">
        <v>31</v>
      </c>
      <c r="I119" t="s">
        <v>32</v>
      </c>
      <c r="J119" t="s">
        <v>33</v>
      </c>
      <c r="K119" t="s">
        <v>43</v>
      </c>
      <c r="L119" t="s">
        <v>44</v>
      </c>
      <c r="M119" t="s">
        <v>45</v>
      </c>
      <c r="N119" t="s">
        <v>46</v>
      </c>
      <c r="O119" t="s">
        <v>38</v>
      </c>
      <c r="P119" t="s">
        <v>39</v>
      </c>
      <c r="Q119" t="s">
        <v>40</v>
      </c>
      <c r="R119" t="s">
        <v>41</v>
      </c>
      <c r="S119">
        <v>2019</v>
      </c>
      <c r="U119">
        <v>2081.3670000000002</v>
      </c>
      <c r="W119">
        <v>6</v>
      </c>
      <c r="X119" t="s">
        <v>42</v>
      </c>
    </row>
    <row r="120" spans="1:24" hidden="1">
      <c r="A120" t="s">
        <v>24</v>
      </c>
      <c r="B120" t="s">
        <v>25</v>
      </c>
      <c r="C120" t="s">
        <v>26</v>
      </c>
      <c r="D120" t="s">
        <v>27</v>
      </c>
      <c r="E120" t="s">
        <v>28</v>
      </c>
      <c r="F120" t="s">
        <v>29</v>
      </c>
      <c r="G120" t="s">
        <v>30</v>
      </c>
      <c r="H120" t="s">
        <v>31</v>
      </c>
      <c r="I120" t="s">
        <v>32</v>
      </c>
      <c r="J120" t="s">
        <v>33</v>
      </c>
      <c r="K120" t="s">
        <v>34</v>
      </c>
      <c r="L120" t="s">
        <v>35</v>
      </c>
      <c r="M120" t="s">
        <v>45</v>
      </c>
      <c r="N120" t="s">
        <v>46</v>
      </c>
      <c r="O120" t="s">
        <v>38</v>
      </c>
      <c r="P120" t="s">
        <v>39</v>
      </c>
      <c r="Q120" t="s">
        <v>40</v>
      </c>
      <c r="R120" t="s">
        <v>41</v>
      </c>
      <c r="S120">
        <v>2019</v>
      </c>
      <c r="U120">
        <v>6947.1260000000002</v>
      </c>
      <c r="W120">
        <v>6</v>
      </c>
      <c r="X120" t="s">
        <v>42</v>
      </c>
    </row>
    <row r="121" spans="1:24" hidden="1">
      <c r="A121" t="s">
        <v>24</v>
      </c>
      <c r="B121" t="s">
        <v>25</v>
      </c>
      <c r="C121" t="s">
        <v>26</v>
      </c>
      <c r="D121" t="s">
        <v>27</v>
      </c>
      <c r="E121" t="s">
        <v>28</v>
      </c>
      <c r="F121" t="s">
        <v>29</v>
      </c>
      <c r="G121" t="s">
        <v>30</v>
      </c>
      <c r="H121" t="s">
        <v>31</v>
      </c>
      <c r="I121" t="s">
        <v>32</v>
      </c>
      <c r="J121" t="s">
        <v>33</v>
      </c>
      <c r="K121" t="s">
        <v>34</v>
      </c>
      <c r="L121" t="s">
        <v>35</v>
      </c>
      <c r="M121" t="s">
        <v>65</v>
      </c>
      <c r="N121" t="s">
        <v>66</v>
      </c>
      <c r="O121" t="s">
        <v>38</v>
      </c>
      <c r="P121" t="s">
        <v>39</v>
      </c>
      <c r="Q121" t="s">
        <v>40</v>
      </c>
      <c r="R121" t="s">
        <v>41</v>
      </c>
      <c r="S121">
        <v>2019</v>
      </c>
      <c r="U121">
        <v>448.30099999999999</v>
      </c>
      <c r="W121">
        <v>6</v>
      </c>
      <c r="X121" t="s">
        <v>42</v>
      </c>
    </row>
    <row r="122" spans="1:24" hidden="1">
      <c r="A122" t="s">
        <v>24</v>
      </c>
      <c r="B122" t="s">
        <v>25</v>
      </c>
      <c r="C122" t="s">
        <v>26</v>
      </c>
      <c r="D122" t="s">
        <v>27</v>
      </c>
      <c r="E122" t="s">
        <v>28</v>
      </c>
      <c r="F122" t="s">
        <v>29</v>
      </c>
      <c r="G122" t="s">
        <v>30</v>
      </c>
      <c r="H122" t="s">
        <v>31</v>
      </c>
      <c r="I122" t="s">
        <v>32</v>
      </c>
      <c r="J122" t="s">
        <v>33</v>
      </c>
      <c r="K122" t="s">
        <v>34</v>
      </c>
      <c r="L122" t="s">
        <v>35</v>
      </c>
      <c r="M122" t="s">
        <v>57</v>
      </c>
      <c r="N122" t="s">
        <v>58</v>
      </c>
      <c r="O122" t="s">
        <v>38</v>
      </c>
      <c r="P122" t="s">
        <v>39</v>
      </c>
      <c r="Q122" t="s">
        <v>40</v>
      </c>
      <c r="R122" t="s">
        <v>41</v>
      </c>
      <c r="S122">
        <v>2019</v>
      </c>
      <c r="U122">
        <v>36.168999999999997</v>
      </c>
      <c r="W122">
        <v>6</v>
      </c>
      <c r="X122" t="s">
        <v>42</v>
      </c>
    </row>
    <row r="123" spans="1:24" hidden="1">
      <c r="A123" t="s">
        <v>24</v>
      </c>
      <c r="B123" t="s">
        <v>25</v>
      </c>
      <c r="C123" t="s">
        <v>26</v>
      </c>
      <c r="D123" t="s">
        <v>27</v>
      </c>
      <c r="E123" t="s">
        <v>28</v>
      </c>
      <c r="F123" t="s">
        <v>29</v>
      </c>
      <c r="G123" t="s">
        <v>30</v>
      </c>
      <c r="H123" t="s">
        <v>31</v>
      </c>
      <c r="I123" t="s">
        <v>32</v>
      </c>
      <c r="J123" t="s">
        <v>33</v>
      </c>
      <c r="K123" t="s">
        <v>43</v>
      </c>
      <c r="L123" t="s">
        <v>44</v>
      </c>
      <c r="M123" t="s">
        <v>57</v>
      </c>
      <c r="N123" t="s">
        <v>58</v>
      </c>
      <c r="O123" t="s">
        <v>38</v>
      </c>
      <c r="P123" t="s">
        <v>39</v>
      </c>
      <c r="Q123" t="s">
        <v>40</v>
      </c>
      <c r="R123" t="s">
        <v>41</v>
      </c>
      <c r="S123">
        <v>2019</v>
      </c>
      <c r="U123">
        <v>69.236999999999995</v>
      </c>
      <c r="W123">
        <v>6</v>
      </c>
      <c r="X123" t="s">
        <v>42</v>
      </c>
    </row>
    <row r="124" spans="1:24" hidden="1">
      <c r="A124" t="s">
        <v>24</v>
      </c>
      <c r="B124" t="s">
        <v>25</v>
      </c>
      <c r="C124" t="s">
        <v>26</v>
      </c>
      <c r="D124" t="s">
        <v>27</v>
      </c>
      <c r="E124" t="s">
        <v>28</v>
      </c>
      <c r="F124" t="s">
        <v>29</v>
      </c>
      <c r="G124" t="s">
        <v>30</v>
      </c>
      <c r="H124" t="s">
        <v>31</v>
      </c>
      <c r="I124" t="s">
        <v>32</v>
      </c>
      <c r="J124" t="s">
        <v>33</v>
      </c>
      <c r="K124" t="s">
        <v>43</v>
      </c>
      <c r="L124" t="s">
        <v>44</v>
      </c>
      <c r="M124" t="s">
        <v>63</v>
      </c>
      <c r="N124" t="s">
        <v>64</v>
      </c>
      <c r="O124" t="s">
        <v>38</v>
      </c>
      <c r="P124" t="s">
        <v>39</v>
      </c>
      <c r="Q124" t="s">
        <v>40</v>
      </c>
      <c r="R124" t="s">
        <v>41</v>
      </c>
      <c r="S124">
        <v>2019</v>
      </c>
      <c r="U124">
        <v>29.233000000000001</v>
      </c>
      <c r="W124">
        <v>6</v>
      </c>
      <c r="X124" t="s">
        <v>42</v>
      </c>
    </row>
    <row r="125" spans="1:24" hidden="1">
      <c r="A125" t="s">
        <v>24</v>
      </c>
      <c r="B125" t="s">
        <v>25</v>
      </c>
      <c r="C125" t="s">
        <v>26</v>
      </c>
      <c r="D125" t="s">
        <v>27</v>
      </c>
      <c r="E125" t="s">
        <v>28</v>
      </c>
      <c r="F125" t="s">
        <v>29</v>
      </c>
      <c r="G125" t="s">
        <v>30</v>
      </c>
      <c r="H125" t="s">
        <v>31</v>
      </c>
      <c r="I125" t="s">
        <v>32</v>
      </c>
      <c r="J125" t="s">
        <v>33</v>
      </c>
      <c r="K125" t="s">
        <v>34</v>
      </c>
      <c r="L125" t="s">
        <v>35</v>
      </c>
      <c r="M125" t="s">
        <v>67</v>
      </c>
      <c r="N125" t="s">
        <v>68</v>
      </c>
      <c r="O125" t="s">
        <v>38</v>
      </c>
      <c r="P125" t="s">
        <v>39</v>
      </c>
      <c r="Q125" t="s">
        <v>40</v>
      </c>
      <c r="R125" t="s">
        <v>41</v>
      </c>
      <c r="S125">
        <v>2019</v>
      </c>
      <c r="U125">
        <v>446.63400000000001</v>
      </c>
      <c r="W125">
        <v>6</v>
      </c>
      <c r="X125" t="s">
        <v>42</v>
      </c>
    </row>
    <row r="126" spans="1:24" hidden="1">
      <c r="A126" t="s">
        <v>24</v>
      </c>
      <c r="B126" t="s">
        <v>25</v>
      </c>
      <c r="C126" t="s">
        <v>26</v>
      </c>
      <c r="D126" t="s">
        <v>27</v>
      </c>
      <c r="E126" t="s">
        <v>28</v>
      </c>
      <c r="F126" t="s">
        <v>29</v>
      </c>
      <c r="G126" t="s">
        <v>30</v>
      </c>
      <c r="H126" t="s">
        <v>31</v>
      </c>
      <c r="I126" t="s">
        <v>32</v>
      </c>
      <c r="J126" t="s">
        <v>33</v>
      </c>
      <c r="K126" t="s">
        <v>43</v>
      </c>
      <c r="L126" t="s">
        <v>44</v>
      </c>
      <c r="M126" t="s">
        <v>49</v>
      </c>
      <c r="N126" t="s">
        <v>50</v>
      </c>
      <c r="O126" t="s">
        <v>38</v>
      </c>
      <c r="P126" t="s">
        <v>39</v>
      </c>
      <c r="Q126" t="s">
        <v>40</v>
      </c>
      <c r="R126" t="s">
        <v>41</v>
      </c>
      <c r="S126">
        <v>2017</v>
      </c>
      <c r="U126">
        <v>28.506</v>
      </c>
      <c r="W126">
        <v>6</v>
      </c>
      <c r="X126" t="s">
        <v>42</v>
      </c>
    </row>
    <row r="127" spans="1:24" hidden="1">
      <c r="A127" t="s">
        <v>24</v>
      </c>
      <c r="B127" t="s">
        <v>25</v>
      </c>
      <c r="C127" t="s">
        <v>26</v>
      </c>
      <c r="D127" t="s">
        <v>27</v>
      </c>
      <c r="E127" t="s">
        <v>28</v>
      </c>
      <c r="F127" t="s">
        <v>29</v>
      </c>
      <c r="G127" t="s">
        <v>30</v>
      </c>
      <c r="H127" t="s">
        <v>31</v>
      </c>
      <c r="I127" t="s">
        <v>32</v>
      </c>
      <c r="J127" t="s">
        <v>33</v>
      </c>
      <c r="K127" t="s">
        <v>43</v>
      </c>
      <c r="L127" t="s">
        <v>44</v>
      </c>
      <c r="M127" t="s">
        <v>57</v>
      </c>
      <c r="N127" t="s">
        <v>58</v>
      </c>
      <c r="O127" t="s">
        <v>38</v>
      </c>
      <c r="P127" t="s">
        <v>39</v>
      </c>
      <c r="Q127" t="s">
        <v>40</v>
      </c>
      <c r="R127" t="s">
        <v>41</v>
      </c>
      <c r="S127">
        <v>2017</v>
      </c>
      <c r="U127">
        <v>29.675000000000001</v>
      </c>
      <c r="W127">
        <v>6</v>
      </c>
      <c r="X127" t="s">
        <v>42</v>
      </c>
    </row>
    <row r="128" spans="1:24" hidden="1">
      <c r="A128" t="s">
        <v>24</v>
      </c>
      <c r="B128" t="s">
        <v>25</v>
      </c>
      <c r="C128" t="s">
        <v>26</v>
      </c>
      <c r="D128" t="s">
        <v>27</v>
      </c>
      <c r="E128" t="s">
        <v>28</v>
      </c>
      <c r="F128" t="s">
        <v>29</v>
      </c>
      <c r="G128" t="s">
        <v>30</v>
      </c>
      <c r="H128" t="s">
        <v>31</v>
      </c>
      <c r="I128" t="s">
        <v>32</v>
      </c>
      <c r="J128" t="s">
        <v>33</v>
      </c>
      <c r="K128" t="s">
        <v>34</v>
      </c>
      <c r="L128" t="s">
        <v>35</v>
      </c>
      <c r="M128" t="s">
        <v>45</v>
      </c>
      <c r="N128" t="s">
        <v>46</v>
      </c>
      <c r="O128" t="s">
        <v>38</v>
      </c>
      <c r="P128" t="s">
        <v>39</v>
      </c>
      <c r="Q128" t="s">
        <v>40</v>
      </c>
      <c r="R128" t="s">
        <v>41</v>
      </c>
      <c r="S128">
        <v>2017</v>
      </c>
      <c r="U128">
        <v>5902.99</v>
      </c>
      <c r="W128">
        <v>6</v>
      </c>
      <c r="X128" t="s">
        <v>42</v>
      </c>
    </row>
    <row r="129" spans="1:24" hidden="1">
      <c r="A129" t="s">
        <v>24</v>
      </c>
      <c r="B129" t="s">
        <v>25</v>
      </c>
      <c r="C129" t="s">
        <v>26</v>
      </c>
      <c r="D129" t="s">
        <v>27</v>
      </c>
      <c r="E129" t="s">
        <v>28</v>
      </c>
      <c r="F129" t="s">
        <v>29</v>
      </c>
      <c r="G129" t="s">
        <v>30</v>
      </c>
      <c r="H129" t="s">
        <v>31</v>
      </c>
      <c r="I129" t="s">
        <v>32</v>
      </c>
      <c r="J129" t="s">
        <v>33</v>
      </c>
      <c r="K129" t="s">
        <v>43</v>
      </c>
      <c r="L129" t="s">
        <v>44</v>
      </c>
      <c r="M129" t="s">
        <v>69</v>
      </c>
      <c r="N129" t="s">
        <v>70</v>
      </c>
      <c r="O129" t="s">
        <v>38</v>
      </c>
      <c r="P129" t="s">
        <v>39</v>
      </c>
      <c r="Q129" t="s">
        <v>40</v>
      </c>
      <c r="R129" t="s">
        <v>41</v>
      </c>
      <c r="S129">
        <v>2017</v>
      </c>
      <c r="U129">
        <v>145.114</v>
      </c>
      <c r="W129">
        <v>6</v>
      </c>
      <c r="X129" t="s">
        <v>42</v>
      </c>
    </row>
    <row r="130" spans="1:24" hidden="1">
      <c r="A130" t="s">
        <v>24</v>
      </c>
      <c r="B130" t="s">
        <v>25</v>
      </c>
      <c r="C130" t="s">
        <v>26</v>
      </c>
      <c r="D130" t="s">
        <v>27</v>
      </c>
      <c r="E130" t="s">
        <v>28</v>
      </c>
      <c r="F130" t="s">
        <v>29</v>
      </c>
      <c r="G130" t="s">
        <v>30</v>
      </c>
      <c r="H130" t="s">
        <v>31</v>
      </c>
      <c r="I130" t="s">
        <v>32</v>
      </c>
      <c r="J130" t="s">
        <v>33</v>
      </c>
      <c r="K130" t="s">
        <v>34</v>
      </c>
      <c r="L130" t="s">
        <v>35</v>
      </c>
      <c r="M130" t="s">
        <v>71</v>
      </c>
      <c r="N130" t="s">
        <v>72</v>
      </c>
      <c r="O130" t="s">
        <v>38</v>
      </c>
      <c r="P130" t="s">
        <v>39</v>
      </c>
      <c r="Q130" t="s">
        <v>40</v>
      </c>
      <c r="R130" t="s">
        <v>41</v>
      </c>
      <c r="S130">
        <v>2016</v>
      </c>
      <c r="U130">
        <v>201.892</v>
      </c>
      <c r="W130">
        <v>6</v>
      </c>
      <c r="X130" t="s">
        <v>42</v>
      </c>
    </row>
    <row r="131" spans="1:24" hidden="1">
      <c r="A131" t="s">
        <v>24</v>
      </c>
      <c r="B131" t="s">
        <v>25</v>
      </c>
      <c r="C131" t="s">
        <v>26</v>
      </c>
      <c r="D131" t="s">
        <v>27</v>
      </c>
      <c r="E131" t="s">
        <v>28</v>
      </c>
      <c r="F131" t="s">
        <v>29</v>
      </c>
      <c r="G131" t="s">
        <v>30</v>
      </c>
      <c r="H131" t="s">
        <v>31</v>
      </c>
      <c r="I131" t="s">
        <v>32</v>
      </c>
      <c r="J131" t="s">
        <v>33</v>
      </c>
      <c r="K131" t="s">
        <v>34</v>
      </c>
      <c r="L131" t="s">
        <v>35</v>
      </c>
      <c r="M131" t="s">
        <v>49</v>
      </c>
      <c r="N131" t="s">
        <v>50</v>
      </c>
      <c r="O131" t="s">
        <v>38</v>
      </c>
      <c r="P131" t="s">
        <v>39</v>
      </c>
      <c r="Q131" t="s">
        <v>40</v>
      </c>
      <c r="R131" t="s">
        <v>41</v>
      </c>
      <c r="S131">
        <v>2016</v>
      </c>
      <c r="U131">
        <v>41.247999999999998</v>
      </c>
      <c r="W131">
        <v>6</v>
      </c>
      <c r="X131" t="s">
        <v>42</v>
      </c>
    </row>
    <row r="132" spans="1:24" hidden="1">
      <c r="A132" t="s">
        <v>24</v>
      </c>
      <c r="B132" t="s">
        <v>25</v>
      </c>
      <c r="C132" t="s">
        <v>26</v>
      </c>
      <c r="D132" t="s">
        <v>27</v>
      </c>
      <c r="E132" t="s">
        <v>28</v>
      </c>
      <c r="F132" t="s">
        <v>29</v>
      </c>
      <c r="G132" t="s">
        <v>30</v>
      </c>
      <c r="H132" t="s">
        <v>31</v>
      </c>
      <c r="I132" t="s">
        <v>32</v>
      </c>
      <c r="J132" t="s">
        <v>33</v>
      </c>
      <c r="K132" t="s">
        <v>43</v>
      </c>
      <c r="L132" t="s">
        <v>44</v>
      </c>
      <c r="M132" t="s">
        <v>49</v>
      </c>
      <c r="N132" t="s">
        <v>50</v>
      </c>
      <c r="O132" t="s">
        <v>38</v>
      </c>
      <c r="P132" t="s">
        <v>39</v>
      </c>
      <c r="Q132" t="s">
        <v>40</v>
      </c>
      <c r="R132" t="s">
        <v>41</v>
      </c>
      <c r="S132">
        <v>2016</v>
      </c>
      <c r="U132">
        <v>18.106999999999999</v>
      </c>
      <c r="W132">
        <v>6</v>
      </c>
      <c r="X132" t="s">
        <v>42</v>
      </c>
    </row>
    <row r="133" spans="1:24" hidden="1">
      <c r="A133" t="s">
        <v>24</v>
      </c>
      <c r="B133" t="s">
        <v>25</v>
      </c>
      <c r="C133" t="s">
        <v>26</v>
      </c>
      <c r="D133" t="s">
        <v>27</v>
      </c>
      <c r="E133" t="s">
        <v>28</v>
      </c>
      <c r="F133" t="s">
        <v>29</v>
      </c>
      <c r="G133" t="s">
        <v>30</v>
      </c>
      <c r="H133" t="s">
        <v>31</v>
      </c>
      <c r="I133" t="s">
        <v>32</v>
      </c>
      <c r="J133" t="s">
        <v>33</v>
      </c>
      <c r="K133" t="s">
        <v>34</v>
      </c>
      <c r="L133" t="s">
        <v>35</v>
      </c>
      <c r="M133" t="s">
        <v>57</v>
      </c>
      <c r="N133" t="s">
        <v>58</v>
      </c>
      <c r="O133" t="s">
        <v>38</v>
      </c>
      <c r="P133" t="s">
        <v>39</v>
      </c>
      <c r="Q133" t="s">
        <v>40</v>
      </c>
      <c r="R133" t="s">
        <v>41</v>
      </c>
      <c r="S133">
        <v>2016</v>
      </c>
      <c r="U133">
        <v>38.941000000000003</v>
      </c>
      <c r="W133">
        <v>6</v>
      </c>
      <c r="X133" t="s">
        <v>42</v>
      </c>
    </row>
    <row r="134" spans="1:24" hidden="1">
      <c r="A134" t="s">
        <v>24</v>
      </c>
      <c r="B134" t="s">
        <v>25</v>
      </c>
      <c r="C134" t="s">
        <v>26</v>
      </c>
      <c r="D134" t="s">
        <v>27</v>
      </c>
      <c r="E134" t="s">
        <v>28</v>
      </c>
      <c r="F134" t="s">
        <v>29</v>
      </c>
      <c r="G134" t="s">
        <v>30</v>
      </c>
      <c r="H134" t="s">
        <v>31</v>
      </c>
      <c r="I134" t="s">
        <v>32</v>
      </c>
      <c r="J134" t="s">
        <v>33</v>
      </c>
      <c r="K134" t="s">
        <v>43</v>
      </c>
      <c r="L134" t="s">
        <v>44</v>
      </c>
      <c r="M134" t="s">
        <v>57</v>
      </c>
      <c r="N134" t="s">
        <v>58</v>
      </c>
      <c r="O134" t="s">
        <v>38</v>
      </c>
      <c r="P134" t="s">
        <v>39</v>
      </c>
      <c r="Q134" t="s">
        <v>40</v>
      </c>
      <c r="R134" t="s">
        <v>41</v>
      </c>
      <c r="S134">
        <v>2016</v>
      </c>
      <c r="U134">
        <v>27.631</v>
      </c>
      <c r="W134">
        <v>6</v>
      </c>
      <c r="X134" t="s">
        <v>42</v>
      </c>
    </row>
    <row r="135" spans="1:24" hidden="1">
      <c r="A135" t="s">
        <v>24</v>
      </c>
      <c r="B135" t="s">
        <v>25</v>
      </c>
      <c r="C135" t="s">
        <v>26</v>
      </c>
      <c r="D135" t="s">
        <v>27</v>
      </c>
      <c r="E135" t="s">
        <v>28</v>
      </c>
      <c r="F135" t="s">
        <v>29</v>
      </c>
      <c r="G135" t="s">
        <v>30</v>
      </c>
      <c r="H135" t="s">
        <v>31</v>
      </c>
      <c r="I135" t="s">
        <v>32</v>
      </c>
      <c r="J135" t="s">
        <v>33</v>
      </c>
      <c r="K135" t="s">
        <v>43</v>
      </c>
      <c r="L135" t="s">
        <v>44</v>
      </c>
      <c r="M135" t="s">
        <v>45</v>
      </c>
      <c r="N135" t="s">
        <v>46</v>
      </c>
      <c r="O135" t="s">
        <v>38</v>
      </c>
      <c r="P135" t="s">
        <v>39</v>
      </c>
      <c r="Q135" t="s">
        <v>40</v>
      </c>
      <c r="R135" t="s">
        <v>41</v>
      </c>
      <c r="S135">
        <v>2016</v>
      </c>
      <c r="U135">
        <v>830.86400000000003</v>
      </c>
      <c r="W135">
        <v>6</v>
      </c>
      <c r="X135" t="s">
        <v>42</v>
      </c>
    </row>
    <row r="136" spans="1:24" hidden="1">
      <c r="A136" t="s">
        <v>24</v>
      </c>
      <c r="B136" t="s">
        <v>25</v>
      </c>
      <c r="C136" t="s">
        <v>26</v>
      </c>
      <c r="D136" t="s">
        <v>27</v>
      </c>
      <c r="E136" t="s">
        <v>28</v>
      </c>
      <c r="F136" t="s">
        <v>29</v>
      </c>
      <c r="G136" t="s">
        <v>30</v>
      </c>
      <c r="H136" t="s">
        <v>31</v>
      </c>
      <c r="I136" t="s">
        <v>32</v>
      </c>
      <c r="J136" t="s">
        <v>33</v>
      </c>
      <c r="K136" t="s">
        <v>34</v>
      </c>
      <c r="L136" t="s">
        <v>35</v>
      </c>
      <c r="M136" t="s">
        <v>45</v>
      </c>
      <c r="N136" t="s">
        <v>46</v>
      </c>
      <c r="O136" t="s">
        <v>38</v>
      </c>
      <c r="P136" t="s">
        <v>39</v>
      </c>
      <c r="Q136" t="s">
        <v>40</v>
      </c>
      <c r="R136" t="s">
        <v>41</v>
      </c>
      <c r="S136">
        <v>2016</v>
      </c>
      <c r="U136">
        <v>5727.4279999999999</v>
      </c>
      <c r="W136">
        <v>6</v>
      </c>
      <c r="X136" t="s">
        <v>42</v>
      </c>
    </row>
    <row r="137" spans="1:24" hidden="1">
      <c r="A137" t="s">
        <v>24</v>
      </c>
      <c r="B137" t="s">
        <v>25</v>
      </c>
      <c r="C137" t="s">
        <v>26</v>
      </c>
      <c r="D137" t="s">
        <v>27</v>
      </c>
      <c r="E137" t="s">
        <v>28</v>
      </c>
      <c r="F137" t="s">
        <v>29</v>
      </c>
      <c r="G137" t="s">
        <v>30</v>
      </c>
      <c r="H137" t="s">
        <v>31</v>
      </c>
      <c r="I137" t="s">
        <v>32</v>
      </c>
      <c r="J137" t="s">
        <v>33</v>
      </c>
      <c r="K137" t="s">
        <v>34</v>
      </c>
      <c r="L137" t="s">
        <v>35</v>
      </c>
      <c r="M137" t="s">
        <v>65</v>
      </c>
      <c r="N137" t="s">
        <v>66</v>
      </c>
      <c r="O137" t="s">
        <v>38</v>
      </c>
      <c r="P137" t="s">
        <v>39</v>
      </c>
      <c r="Q137" t="s">
        <v>40</v>
      </c>
      <c r="R137" t="s">
        <v>41</v>
      </c>
      <c r="S137">
        <v>2016</v>
      </c>
      <c r="U137">
        <v>352.637</v>
      </c>
      <c r="W137">
        <v>6</v>
      </c>
      <c r="X137" t="s">
        <v>42</v>
      </c>
    </row>
    <row r="138" spans="1:24" hidden="1">
      <c r="A138" t="s">
        <v>24</v>
      </c>
      <c r="B138" t="s">
        <v>25</v>
      </c>
      <c r="C138" t="s">
        <v>26</v>
      </c>
      <c r="D138" t="s">
        <v>27</v>
      </c>
      <c r="E138" t="s">
        <v>28</v>
      </c>
      <c r="F138" t="s">
        <v>29</v>
      </c>
      <c r="G138" t="s">
        <v>30</v>
      </c>
      <c r="H138" t="s">
        <v>31</v>
      </c>
      <c r="I138" t="s">
        <v>32</v>
      </c>
      <c r="J138" t="s">
        <v>33</v>
      </c>
      <c r="K138" t="s">
        <v>34</v>
      </c>
      <c r="L138" t="s">
        <v>35</v>
      </c>
      <c r="M138" t="s">
        <v>67</v>
      </c>
      <c r="N138" t="s">
        <v>68</v>
      </c>
      <c r="O138" t="s">
        <v>38</v>
      </c>
      <c r="P138" t="s">
        <v>39</v>
      </c>
      <c r="Q138" t="s">
        <v>40</v>
      </c>
      <c r="R138" t="s">
        <v>41</v>
      </c>
      <c r="S138">
        <v>2016</v>
      </c>
      <c r="U138">
        <v>304.81400000000002</v>
      </c>
      <c r="W138">
        <v>6</v>
      </c>
      <c r="X138" t="s">
        <v>42</v>
      </c>
    </row>
    <row r="139" spans="1:24" hidden="1">
      <c r="A139" t="s">
        <v>24</v>
      </c>
      <c r="B139" t="s">
        <v>25</v>
      </c>
      <c r="C139" t="s">
        <v>26</v>
      </c>
      <c r="D139" t="s">
        <v>27</v>
      </c>
      <c r="E139" t="s">
        <v>28</v>
      </c>
      <c r="F139" t="s">
        <v>29</v>
      </c>
      <c r="G139" t="s">
        <v>30</v>
      </c>
      <c r="H139" t="s">
        <v>31</v>
      </c>
      <c r="I139" t="s">
        <v>32</v>
      </c>
      <c r="J139" t="s">
        <v>33</v>
      </c>
      <c r="K139" t="s">
        <v>43</v>
      </c>
      <c r="L139" t="s">
        <v>44</v>
      </c>
      <c r="M139" t="s">
        <v>36</v>
      </c>
      <c r="N139" t="s">
        <v>37</v>
      </c>
      <c r="O139" t="s">
        <v>38</v>
      </c>
      <c r="P139" t="s">
        <v>39</v>
      </c>
      <c r="Q139" t="s">
        <v>40</v>
      </c>
      <c r="R139" t="s">
        <v>41</v>
      </c>
      <c r="S139">
        <v>2014</v>
      </c>
      <c r="U139">
        <v>0.45300000000000001</v>
      </c>
      <c r="W139">
        <v>6</v>
      </c>
      <c r="X139" t="s">
        <v>42</v>
      </c>
    </row>
    <row r="140" spans="1:24" hidden="1">
      <c r="A140" t="s">
        <v>24</v>
      </c>
      <c r="B140" t="s">
        <v>25</v>
      </c>
      <c r="C140" t="s">
        <v>26</v>
      </c>
      <c r="D140" t="s">
        <v>27</v>
      </c>
      <c r="E140" t="s">
        <v>28</v>
      </c>
      <c r="F140" t="s">
        <v>29</v>
      </c>
      <c r="G140" t="s">
        <v>30</v>
      </c>
      <c r="H140" t="s">
        <v>31</v>
      </c>
      <c r="I140" t="s">
        <v>32</v>
      </c>
      <c r="J140" t="s">
        <v>33</v>
      </c>
      <c r="K140" t="s">
        <v>43</v>
      </c>
      <c r="L140" t="s">
        <v>44</v>
      </c>
      <c r="M140" t="s">
        <v>71</v>
      </c>
      <c r="N140" t="s">
        <v>72</v>
      </c>
      <c r="O140" t="s">
        <v>38</v>
      </c>
      <c r="P140" t="s">
        <v>39</v>
      </c>
      <c r="Q140" t="s">
        <v>40</v>
      </c>
      <c r="R140" t="s">
        <v>41</v>
      </c>
      <c r="S140">
        <v>2014</v>
      </c>
      <c r="U140">
        <v>11.475</v>
      </c>
      <c r="W140">
        <v>6</v>
      </c>
      <c r="X140" t="s">
        <v>42</v>
      </c>
    </row>
    <row r="141" spans="1:24" hidden="1">
      <c r="A141" t="s">
        <v>24</v>
      </c>
      <c r="B141" t="s">
        <v>25</v>
      </c>
      <c r="C141" t="s">
        <v>26</v>
      </c>
      <c r="D141" t="s">
        <v>27</v>
      </c>
      <c r="E141" t="s">
        <v>28</v>
      </c>
      <c r="F141" t="s">
        <v>29</v>
      </c>
      <c r="G141" t="s">
        <v>30</v>
      </c>
      <c r="H141" t="s">
        <v>31</v>
      </c>
      <c r="I141" t="s">
        <v>32</v>
      </c>
      <c r="J141" t="s">
        <v>33</v>
      </c>
      <c r="K141" t="s">
        <v>43</v>
      </c>
      <c r="L141" t="s">
        <v>44</v>
      </c>
      <c r="M141" t="s">
        <v>47</v>
      </c>
      <c r="N141" t="s">
        <v>48</v>
      </c>
      <c r="O141" t="s">
        <v>38</v>
      </c>
      <c r="P141" t="s">
        <v>39</v>
      </c>
      <c r="Q141" t="s">
        <v>40</v>
      </c>
      <c r="R141" t="s">
        <v>41</v>
      </c>
      <c r="S141">
        <v>2014</v>
      </c>
      <c r="U141">
        <v>71.869</v>
      </c>
      <c r="W141">
        <v>6</v>
      </c>
      <c r="X141" t="s">
        <v>42</v>
      </c>
    </row>
    <row r="142" spans="1:24" hidden="1">
      <c r="A142" t="s">
        <v>24</v>
      </c>
      <c r="B142" t="s">
        <v>25</v>
      </c>
      <c r="C142" t="s">
        <v>26</v>
      </c>
      <c r="D142" t="s">
        <v>27</v>
      </c>
      <c r="E142" t="s">
        <v>28</v>
      </c>
      <c r="F142" t="s">
        <v>29</v>
      </c>
      <c r="G142" t="s">
        <v>30</v>
      </c>
      <c r="H142" t="s">
        <v>31</v>
      </c>
      <c r="I142" t="s">
        <v>32</v>
      </c>
      <c r="J142" t="s">
        <v>33</v>
      </c>
      <c r="K142" t="s">
        <v>43</v>
      </c>
      <c r="L142" t="s">
        <v>44</v>
      </c>
      <c r="M142" t="s">
        <v>51</v>
      </c>
      <c r="N142" t="s">
        <v>52</v>
      </c>
      <c r="O142" t="s">
        <v>38</v>
      </c>
      <c r="P142" t="s">
        <v>39</v>
      </c>
      <c r="Q142" t="s">
        <v>40</v>
      </c>
      <c r="R142" t="s">
        <v>41</v>
      </c>
      <c r="S142">
        <v>2014</v>
      </c>
      <c r="U142">
        <v>30.373999999999999</v>
      </c>
      <c r="W142">
        <v>6</v>
      </c>
      <c r="X142" t="s">
        <v>42</v>
      </c>
    </row>
    <row r="143" spans="1:24" hidden="1">
      <c r="A143" t="s">
        <v>24</v>
      </c>
      <c r="B143" t="s">
        <v>25</v>
      </c>
      <c r="C143" t="s">
        <v>26</v>
      </c>
      <c r="D143" t="s">
        <v>27</v>
      </c>
      <c r="E143" t="s">
        <v>28</v>
      </c>
      <c r="F143" t="s">
        <v>29</v>
      </c>
      <c r="G143" t="s">
        <v>30</v>
      </c>
      <c r="H143" t="s">
        <v>31</v>
      </c>
      <c r="I143" t="s">
        <v>32</v>
      </c>
      <c r="J143" t="s">
        <v>33</v>
      </c>
      <c r="K143" t="s">
        <v>34</v>
      </c>
      <c r="L143" t="s">
        <v>35</v>
      </c>
      <c r="M143" t="s">
        <v>53</v>
      </c>
      <c r="N143" t="s">
        <v>54</v>
      </c>
      <c r="O143" t="s">
        <v>38</v>
      </c>
      <c r="P143" t="s">
        <v>39</v>
      </c>
      <c r="Q143" t="s">
        <v>40</v>
      </c>
      <c r="R143" t="s">
        <v>41</v>
      </c>
      <c r="S143">
        <v>2014</v>
      </c>
      <c r="U143">
        <v>127.24299999999999</v>
      </c>
      <c r="W143">
        <v>6</v>
      </c>
      <c r="X143" t="s">
        <v>42</v>
      </c>
    </row>
    <row r="144" spans="1:24" hidden="1">
      <c r="A144" t="s">
        <v>24</v>
      </c>
      <c r="B144" t="s">
        <v>25</v>
      </c>
      <c r="C144" t="s">
        <v>26</v>
      </c>
      <c r="D144" t="s">
        <v>27</v>
      </c>
      <c r="E144" t="s">
        <v>28</v>
      </c>
      <c r="F144" t="s">
        <v>29</v>
      </c>
      <c r="G144" t="s">
        <v>30</v>
      </c>
      <c r="H144" t="s">
        <v>31</v>
      </c>
      <c r="I144" t="s">
        <v>32</v>
      </c>
      <c r="J144" t="s">
        <v>33</v>
      </c>
      <c r="K144" t="s">
        <v>43</v>
      </c>
      <c r="L144" t="s">
        <v>44</v>
      </c>
      <c r="M144" t="s">
        <v>53</v>
      </c>
      <c r="N144" t="s">
        <v>54</v>
      </c>
      <c r="O144" t="s">
        <v>38</v>
      </c>
      <c r="P144" t="s">
        <v>39</v>
      </c>
      <c r="Q144" t="s">
        <v>40</v>
      </c>
      <c r="R144" t="s">
        <v>41</v>
      </c>
      <c r="S144">
        <v>2014</v>
      </c>
      <c r="U144">
        <v>51.573</v>
      </c>
      <c r="W144">
        <v>6</v>
      </c>
      <c r="X144" t="s">
        <v>42</v>
      </c>
    </row>
    <row r="145" spans="1:24" hidden="1">
      <c r="A145" t="s">
        <v>24</v>
      </c>
      <c r="B145" t="s">
        <v>25</v>
      </c>
      <c r="C145" t="s">
        <v>26</v>
      </c>
      <c r="D145" t="s">
        <v>27</v>
      </c>
      <c r="E145" t="s">
        <v>28</v>
      </c>
      <c r="F145" t="s">
        <v>29</v>
      </c>
      <c r="G145" t="s">
        <v>30</v>
      </c>
      <c r="H145" t="s">
        <v>31</v>
      </c>
      <c r="I145" t="s">
        <v>32</v>
      </c>
      <c r="J145" t="s">
        <v>33</v>
      </c>
      <c r="K145" t="s">
        <v>34</v>
      </c>
      <c r="L145" t="s">
        <v>35</v>
      </c>
      <c r="M145" t="s">
        <v>63</v>
      </c>
      <c r="N145" t="s">
        <v>64</v>
      </c>
      <c r="O145" t="s">
        <v>38</v>
      </c>
      <c r="P145" t="s">
        <v>39</v>
      </c>
      <c r="Q145" t="s">
        <v>40</v>
      </c>
      <c r="R145" t="s">
        <v>41</v>
      </c>
      <c r="S145">
        <v>2014</v>
      </c>
      <c r="U145">
        <v>76.106999999999999</v>
      </c>
      <c r="W145">
        <v>6</v>
      </c>
      <c r="X145" t="s">
        <v>42</v>
      </c>
    </row>
    <row r="146" spans="1:24" hidden="1">
      <c r="A146" t="s">
        <v>24</v>
      </c>
      <c r="B146" t="s">
        <v>25</v>
      </c>
      <c r="C146" t="s">
        <v>26</v>
      </c>
      <c r="D146" t="s">
        <v>27</v>
      </c>
      <c r="E146" t="s">
        <v>28</v>
      </c>
      <c r="F146" t="s">
        <v>29</v>
      </c>
      <c r="G146" t="s">
        <v>30</v>
      </c>
      <c r="H146" t="s">
        <v>31</v>
      </c>
      <c r="I146" t="s">
        <v>32</v>
      </c>
      <c r="J146" t="s">
        <v>33</v>
      </c>
      <c r="K146" t="s">
        <v>34</v>
      </c>
      <c r="L146" t="s">
        <v>35</v>
      </c>
      <c r="M146" t="s">
        <v>59</v>
      </c>
      <c r="N146" t="s">
        <v>60</v>
      </c>
      <c r="O146" t="s">
        <v>38</v>
      </c>
      <c r="P146" t="s">
        <v>39</v>
      </c>
      <c r="Q146" t="s">
        <v>40</v>
      </c>
      <c r="R146" t="s">
        <v>41</v>
      </c>
      <c r="S146">
        <v>2014</v>
      </c>
      <c r="U146">
        <v>226.06399999999999</v>
      </c>
      <c r="W146">
        <v>6</v>
      </c>
      <c r="X146" t="s">
        <v>42</v>
      </c>
    </row>
    <row r="147" spans="1:24" hidden="1">
      <c r="A147" t="s">
        <v>24</v>
      </c>
      <c r="B147" t="s">
        <v>25</v>
      </c>
      <c r="C147" t="s">
        <v>26</v>
      </c>
      <c r="D147" t="s">
        <v>27</v>
      </c>
      <c r="E147" t="s">
        <v>28</v>
      </c>
      <c r="F147" t="s">
        <v>29</v>
      </c>
      <c r="G147" t="s">
        <v>30</v>
      </c>
      <c r="H147" t="s">
        <v>31</v>
      </c>
      <c r="I147" t="s">
        <v>32</v>
      </c>
      <c r="J147" t="s">
        <v>33</v>
      </c>
      <c r="K147" t="s">
        <v>43</v>
      </c>
      <c r="L147" t="s">
        <v>44</v>
      </c>
      <c r="M147" t="s">
        <v>65</v>
      </c>
      <c r="N147" t="s">
        <v>66</v>
      </c>
      <c r="O147" t="s">
        <v>38</v>
      </c>
      <c r="P147" t="s">
        <v>39</v>
      </c>
      <c r="Q147" t="s">
        <v>40</v>
      </c>
      <c r="R147" t="s">
        <v>41</v>
      </c>
      <c r="S147">
        <v>2014</v>
      </c>
      <c r="U147">
        <v>83.091999999999999</v>
      </c>
      <c r="W147">
        <v>6</v>
      </c>
      <c r="X147" t="s">
        <v>42</v>
      </c>
    </row>
    <row r="148" spans="1:24" hidden="1">
      <c r="A148" t="s">
        <v>24</v>
      </c>
      <c r="B148" t="s">
        <v>25</v>
      </c>
      <c r="C148" t="s">
        <v>26</v>
      </c>
      <c r="D148" t="s">
        <v>27</v>
      </c>
      <c r="E148" t="s">
        <v>28</v>
      </c>
      <c r="F148" t="s">
        <v>29</v>
      </c>
      <c r="G148" t="s">
        <v>30</v>
      </c>
      <c r="H148" t="s">
        <v>31</v>
      </c>
      <c r="I148" t="s">
        <v>32</v>
      </c>
      <c r="J148" t="s">
        <v>33</v>
      </c>
      <c r="K148" t="s">
        <v>34</v>
      </c>
      <c r="L148" t="s">
        <v>35</v>
      </c>
      <c r="M148" t="s">
        <v>69</v>
      </c>
      <c r="N148" t="s">
        <v>70</v>
      </c>
      <c r="O148" t="s">
        <v>38</v>
      </c>
      <c r="P148" t="s">
        <v>39</v>
      </c>
      <c r="Q148" t="s">
        <v>40</v>
      </c>
      <c r="R148" t="s">
        <v>41</v>
      </c>
      <c r="S148">
        <v>2014</v>
      </c>
      <c r="U148">
        <v>72.988</v>
      </c>
      <c r="W148">
        <v>6</v>
      </c>
      <c r="X148" t="s">
        <v>42</v>
      </c>
    </row>
    <row r="149" spans="1:24" hidden="1">
      <c r="A149" t="s">
        <v>24</v>
      </c>
      <c r="B149" t="s">
        <v>25</v>
      </c>
      <c r="C149" t="s">
        <v>26</v>
      </c>
      <c r="D149" t="s">
        <v>27</v>
      </c>
      <c r="E149" t="s">
        <v>28</v>
      </c>
      <c r="F149" t="s">
        <v>29</v>
      </c>
      <c r="G149" t="s">
        <v>30</v>
      </c>
      <c r="H149" t="s">
        <v>31</v>
      </c>
      <c r="I149" t="s">
        <v>32</v>
      </c>
      <c r="J149" t="s">
        <v>33</v>
      </c>
      <c r="K149" t="s">
        <v>43</v>
      </c>
      <c r="L149" t="s">
        <v>44</v>
      </c>
      <c r="M149" t="s">
        <v>69</v>
      </c>
      <c r="N149" t="s">
        <v>70</v>
      </c>
      <c r="O149" t="s">
        <v>38</v>
      </c>
      <c r="P149" t="s">
        <v>39</v>
      </c>
      <c r="Q149" t="s">
        <v>40</v>
      </c>
      <c r="R149" t="s">
        <v>41</v>
      </c>
      <c r="S149">
        <v>2014</v>
      </c>
      <c r="U149">
        <v>106.336</v>
      </c>
      <c r="W149">
        <v>6</v>
      </c>
      <c r="X149" t="s">
        <v>42</v>
      </c>
    </row>
    <row r="150" spans="1:24" hidden="1">
      <c r="A150" t="s">
        <v>24</v>
      </c>
      <c r="B150" t="s">
        <v>25</v>
      </c>
      <c r="C150" t="s">
        <v>26</v>
      </c>
      <c r="D150" t="s">
        <v>27</v>
      </c>
      <c r="E150" t="s">
        <v>28</v>
      </c>
      <c r="F150" t="s">
        <v>29</v>
      </c>
      <c r="G150" t="s">
        <v>30</v>
      </c>
      <c r="H150" t="s">
        <v>31</v>
      </c>
      <c r="I150" t="s">
        <v>32</v>
      </c>
      <c r="J150" t="s">
        <v>33</v>
      </c>
      <c r="K150" t="s">
        <v>43</v>
      </c>
      <c r="L150" t="s">
        <v>44</v>
      </c>
      <c r="M150" t="s">
        <v>67</v>
      </c>
      <c r="N150" t="s">
        <v>68</v>
      </c>
      <c r="O150" t="s">
        <v>38</v>
      </c>
      <c r="P150" t="s">
        <v>39</v>
      </c>
      <c r="Q150" t="s">
        <v>40</v>
      </c>
      <c r="R150" t="s">
        <v>41</v>
      </c>
      <c r="S150">
        <v>2014</v>
      </c>
      <c r="U150">
        <v>75.197999999999993</v>
      </c>
      <c r="W150">
        <v>6</v>
      </c>
      <c r="X150" t="s">
        <v>42</v>
      </c>
    </row>
    <row r="151" spans="1:24" hidden="1">
      <c r="A151" t="s">
        <v>24</v>
      </c>
      <c r="B151" t="s">
        <v>25</v>
      </c>
      <c r="C151" t="s">
        <v>26</v>
      </c>
      <c r="D151" t="s">
        <v>27</v>
      </c>
      <c r="E151" t="s">
        <v>28</v>
      </c>
      <c r="F151" t="s">
        <v>29</v>
      </c>
      <c r="G151" t="s">
        <v>30</v>
      </c>
      <c r="H151" t="s">
        <v>31</v>
      </c>
      <c r="I151" t="s">
        <v>32</v>
      </c>
      <c r="J151" t="s">
        <v>33</v>
      </c>
      <c r="K151" t="s">
        <v>34</v>
      </c>
      <c r="L151" t="s">
        <v>35</v>
      </c>
      <c r="M151" t="s">
        <v>71</v>
      </c>
      <c r="N151" t="s">
        <v>72</v>
      </c>
      <c r="O151" t="s">
        <v>38</v>
      </c>
      <c r="P151" t="s">
        <v>39</v>
      </c>
      <c r="Q151" t="s">
        <v>40</v>
      </c>
      <c r="R151" t="s">
        <v>41</v>
      </c>
      <c r="S151">
        <v>2013</v>
      </c>
      <c r="U151">
        <v>108.63200000000001</v>
      </c>
      <c r="W151">
        <v>6</v>
      </c>
      <c r="X151" t="s">
        <v>42</v>
      </c>
    </row>
    <row r="152" spans="1:24" hidden="1">
      <c r="A152" t="s">
        <v>24</v>
      </c>
      <c r="B152" t="s">
        <v>25</v>
      </c>
      <c r="C152" t="s">
        <v>26</v>
      </c>
      <c r="D152" t="s">
        <v>27</v>
      </c>
      <c r="E152" t="s">
        <v>28</v>
      </c>
      <c r="F152" t="s">
        <v>29</v>
      </c>
      <c r="G152" t="s">
        <v>30</v>
      </c>
      <c r="H152" t="s">
        <v>31</v>
      </c>
      <c r="I152" t="s">
        <v>32</v>
      </c>
      <c r="J152" t="s">
        <v>33</v>
      </c>
      <c r="K152" t="s">
        <v>43</v>
      </c>
      <c r="L152" t="s">
        <v>44</v>
      </c>
      <c r="M152" t="s">
        <v>49</v>
      </c>
      <c r="N152" t="s">
        <v>50</v>
      </c>
      <c r="O152" t="s">
        <v>38</v>
      </c>
      <c r="P152" t="s">
        <v>39</v>
      </c>
      <c r="Q152" t="s">
        <v>40</v>
      </c>
      <c r="R152" t="s">
        <v>41</v>
      </c>
      <c r="S152">
        <v>2013</v>
      </c>
      <c r="U152">
        <v>8.3160000000000007</v>
      </c>
      <c r="W152">
        <v>6</v>
      </c>
      <c r="X152" t="s">
        <v>42</v>
      </c>
    </row>
    <row r="153" spans="1:24" hidden="1">
      <c r="A153" t="s">
        <v>24</v>
      </c>
      <c r="B153" t="s">
        <v>25</v>
      </c>
      <c r="C153" t="s">
        <v>26</v>
      </c>
      <c r="D153" t="s">
        <v>27</v>
      </c>
      <c r="E153" t="s">
        <v>28</v>
      </c>
      <c r="F153" t="s">
        <v>29</v>
      </c>
      <c r="G153" t="s">
        <v>30</v>
      </c>
      <c r="H153" t="s">
        <v>31</v>
      </c>
      <c r="I153" t="s">
        <v>32</v>
      </c>
      <c r="J153" t="s">
        <v>33</v>
      </c>
      <c r="K153" t="s">
        <v>43</v>
      </c>
      <c r="L153" t="s">
        <v>44</v>
      </c>
      <c r="M153" t="s">
        <v>57</v>
      </c>
      <c r="N153" t="s">
        <v>58</v>
      </c>
      <c r="O153" t="s">
        <v>38</v>
      </c>
      <c r="P153" t="s">
        <v>39</v>
      </c>
      <c r="Q153" t="s">
        <v>40</v>
      </c>
      <c r="R153" t="s">
        <v>41</v>
      </c>
      <c r="S153">
        <v>2013</v>
      </c>
      <c r="U153">
        <v>11.215999999999999</v>
      </c>
      <c r="W153">
        <v>6</v>
      </c>
      <c r="X153" t="s">
        <v>42</v>
      </c>
    </row>
    <row r="154" spans="1:24" hidden="1">
      <c r="A154" t="s">
        <v>24</v>
      </c>
      <c r="B154" t="s">
        <v>25</v>
      </c>
      <c r="C154" t="s">
        <v>26</v>
      </c>
      <c r="D154" t="s">
        <v>27</v>
      </c>
      <c r="E154" t="s">
        <v>28</v>
      </c>
      <c r="F154" t="s">
        <v>29</v>
      </c>
      <c r="G154" t="s">
        <v>30</v>
      </c>
      <c r="H154" t="s">
        <v>31</v>
      </c>
      <c r="I154" t="s">
        <v>32</v>
      </c>
      <c r="J154" t="s">
        <v>33</v>
      </c>
      <c r="K154" t="s">
        <v>34</v>
      </c>
      <c r="L154" t="s">
        <v>35</v>
      </c>
      <c r="M154" t="s">
        <v>53</v>
      </c>
      <c r="N154" t="s">
        <v>54</v>
      </c>
      <c r="O154" t="s">
        <v>38</v>
      </c>
      <c r="P154" t="s">
        <v>39</v>
      </c>
      <c r="Q154" t="s">
        <v>40</v>
      </c>
      <c r="R154" t="s">
        <v>41</v>
      </c>
      <c r="S154">
        <v>2013</v>
      </c>
      <c r="U154">
        <v>94.954999999999998</v>
      </c>
      <c r="W154">
        <v>6</v>
      </c>
      <c r="X154" t="s">
        <v>42</v>
      </c>
    </row>
    <row r="155" spans="1:24" hidden="1">
      <c r="A155" t="s">
        <v>24</v>
      </c>
      <c r="B155" t="s">
        <v>25</v>
      </c>
      <c r="C155" t="s">
        <v>26</v>
      </c>
      <c r="D155" t="s">
        <v>27</v>
      </c>
      <c r="E155" t="s">
        <v>28</v>
      </c>
      <c r="F155" t="s">
        <v>29</v>
      </c>
      <c r="G155" t="s">
        <v>30</v>
      </c>
      <c r="H155" t="s">
        <v>31</v>
      </c>
      <c r="I155" t="s">
        <v>32</v>
      </c>
      <c r="J155" t="s">
        <v>33</v>
      </c>
      <c r="K155" t="s">
        <v>34</v>
      </c>
      <c r="L155" t="s">
        <v>35</v>
      </c>
      <c r="M155" t="s">
        <v>45</v>
      </c>
      <c r="N155" t="s">
        <v>46</v>
      </c>
      <c r="O155" t="s">
        <v>38</v>
      </c>
      <c r="P155" t="s">
        <v>39</v>
      </c>
      <c r="Q155" t="s">
        <v>40</v>
      </c>
      <c r="R155" t="s">
        <v>41</v>
      </c>
      <c r="S155">
        <v>2013</v>
      </c>
      <c r="U155">
        <v>5493.7719999999999</v>
      </c>
      <c r="W155">
        <v>6</v>
      </c>
      <c r="X155" t="s">
        <v>42</v>
      </c>
    </row>
    <row r="156" spans="1:24" hidden="1">
      <c r="A156" t="s">
        <v>24</v>
      </c>
      <c r="B156" t="s">
        <v>25</v>
      </c>
      <c r="C156" t="s">
        <v>26</v>
      </c>
      <c r="D156" t="s">
        <v>27</v>
      </c>
      <c r="E156" t="s">
        <v>28</v>
      </c>
      <c r="F156" t="s">
        <v>29</v>
      </c>
      <c r="G156" t="s">
        <v>30</v>
      </c>
      <c r="H156" t="s">
        <v>31</v>
      </c>
      <c r="I156" t="s">
        <v>32</v>
      </c>
      <c r="J156" t="s">
        <v>33</v>
      </c>
      <c r="K156" t="s">
        <v>43</v>
      </c>
      <c r="L156" t="s">
        <v>44</v>
      </c>
      <c r="M156" t="s">
        <v>69</v>
      </c>
      <c r="N156" t="s">
        <v>70</v>
      </c>
      <c r="O156" t="s">
        <v>38</v>
      </c>
      <c r="P156" t="s">
        <v>39</v>
      </c>
      <c r="Q156" t="s">
        <v>40</v>
      </c>
      <c r="R156" t="s">
        <v>41</v>
      </c>
      <c r="S156">
        <v>2013</v>
      </c>
      <c r="U156">
        <v>79.596999999999994</v>
      </c>
      <c r="W156">
        <v>6</v>
      </c>
      <c r="X156" t="s">
        <v>42</v>
      </c>
    </row>
    <row r="157" spans="1:24" hidden="1">
      <c r="A157" t="s">
        <v>24</v>
      </c>
      <c r="B157" t="s">
        <v>25</v>
      </c>
      <c r="C157" t="s">
        <v>26</v>
      </c>
      <c r="D157" t="s">
        <v>27</v>
      </c>
      <c r="E157" t="s">
        <v>28</v>
      </c>
      <c r="F157" t="s">
        <v>29</v>
      </c>
      <c r="G157" t="s">
        <v>30</v>
      </c>
      <c r="H157" t="s">
        <v>31</v>
      </c>
      <c r="I157" t="s">
        <v>32</v>
      </c>
      <c r="J157" t="s">
        <v>33</v>
      </c>
      <c r="K157" t="s">
        <v>43</v>
      </c>
      <c r="L157" t="s">
        <v>44</v>
      </c>
      <c r="M157" t="s">
        <v>65</v>
      </c>
      <c r="N157" t="s">
        <v>66</v>
      </c>
      <c r="O157" t="s">
        <v>38</v>
      </c>
      <c r="P157" t="s">
        <v>39</v>
      </c>
      <c r="Q157" t="s">
        <v>40</v>
      </c>
      <c r="R157" t="s">
        <v>41</v>
      </c>
      <c r="S157">
        <v>2013</v>
      </c>
      <c r="U157">
        <v>69.081999999999994</v>
      </c>
      <c r="W157">
        <v>6</v>
      </c>
      <c r="X157" t="s">
        <v>42</v>
      </c>
    </row>
    <row r="158" spans="1:24" hidden="1">
      <c r="A158" t="s">
        <v>24</v>
      </c>
      <c r="B158" t="s">
        <v>25</v>
      </c>
      <c r="C158" t="s">
        <v>26</v>
      </c>
      <c r="D158" t="s">
        <v>27</v>
      </c>
      <c r="E158" t="s">
        <v>28</v>
      </c>
      <c r="F158" t="s">
        <v>29</v>
      </c>
      <c r="G158" t="s">
        <v>30</v>
      </c>
      <c r="H158" t="s">
        <v>31</v>
      </c>
      <c r="I158" t="s">
        <v>32</v>
      </c>
      <c r="J158" t="s">
        <v>33</v>
      </c>
      <c r="K158" t="s">
        <v>34</v>
      </c>
      <c r="L158" t="s">
        <v>35</v>
      </c>
      <c r="M158" t="s">
        <v>65</v>
      </c>
      <c r="N158" t="s">
        <v>66</v>
      </c>
      <c r="O158" t="s">
        <v>38</v>
      </c>
      <c r="P158" t="s">
        <v>39</v>
      </c>
      <c r="Q158" t="s">
        <v>40</v>
      </c>
      <c r="R158" t="s">
        <v>41</v>
      </c>
      <c r="S158">
        <v>2013</v>
      </c>
      <c r="U158">
        <v>274.815</v>
      </c>
      <c r="W158">
        <v>6</v>
      </c>
      <c r="X158" t="s">
        <v>42</v>
      </c>
    </row>
    <row r="159" spans="1:24" hidden="1">
      <c r="A159" t="s">
        <v>24</v>
      </c>
      <c r="B159" t="s">
        <v>25</v>
      </c>
      <c r="C159" t="s">
        <v>26</v>
      </c>
      <c r="D159" t="s">
        <v>27</v>
      </c>
      <c r="E159" t="s">
        <v>28</v>
      </c>
      <c r="F159" t="s">
        <v>29</v>
      </c>
      <c r="G159" t="s">
        <v>30</v>
      </c>
      <c r="H159" t="s">
        <v>31</v>
      </c>
      <c r="I159" t="s">
        <v>32</v>
      </c>
      <c r="J159" t="s">
        <v>33</v>
      </c>
      <c r="K159" t="s">
        <v>34</v>
      </c>
      <c r="L159" t="s">
        <v>35</v>
      </c>
      <c r="M159" t="s">
        <v>67</v>
      </c>
      <c r="N159" t="s">
        <v>68</v>
      </c>
      <c r="O159" t="s">
        <v>38</v>
      </c>
      <c r="P159" t="s">
        <v>39</v>
      </c>
      <c r="Q159" t="s">
        <v>40</v>
      </c>
      <c r="R159" t="s">
        <v>41</v>
      </c>
      <c r="S159">
        <v>2013</v>
      </c>
      <c r="U159">
        <v>179.76400000000001</v>
      </c>
      <c r="W159">
        <v>6</v>
      </c>
      <c r="X159" t="s">
        <v>42</v>
      </c>
    </row>
    <row r="160" spans="1:24" hidden="1">
      <c r="A160" t="s">
        <v>24</v>
      </c>
      <c r="B160" t="s">
        <v>25</v>
      </c>
      <c r="C160" t="s">
        <v>26</v>
      </c>
      <c r="D160" t="s">
        <v>27</v>
      </c>
      <c r="E160" t="s">
        <v>28</v>
      </c>
      <c r="F160" t="s">
        <v>29</v>
      </c>
      <c r="G160" t="s">
        <v>30</v>
      </c>
      <c r="H160" t="s">
        <v>31</v>
      </c>
      <c r="I160" t="s">
        <v>32</v>
      </c>
      <c r="J160" t="s">
        <v>33</v>
      </c>
      <c r="K160" t="s">
        <v>43</v>
      </c>
      <c r="L160" t="s">
        <v>44</v>
      </c>
      <c r="M160" t="s">
        <v>36</v>
      </c>
      <c r="N160" t="s">
        <v>37</v>
      </c>
      <c r="O160" t="s">
        <v>38</v>
      </c>
      <c r="P160" t="s">
        <v>39</v>
      </c>
      <c r="Q160" t="s">
        <v>40</v>
      </c>
      <c r="R160" t="s">
        <v>41</v>
      </c>
      <c r="S160">
        <v>2012</v>
      </c>
      <c r="U160">
        <v>0.35099999999999998</v>
      </c>
      <c r="W160">
        <v>6</v>
      </c>
      <c r="X160" t="s">
        <v>42</v>
      </c>
    </row>
    <row r="161" spans="1:24" hidden="1">
      <c r="A161" t="s">
        <v>24</v>
      </c>
      <c r="B161" t="s">
        <v>25</v>
      </c>
      <c r="C161" t="s">
        <v>26</v>
      </c>
      <c r="D161" t="s">
        <v>27</v>
      </c>
      <c r="E161" t="s">
        <v>28</v>
      </c>
      <c r="F161" t="s">
        <v>29</v>
      </c>
      <c r="G161" t="s">
        <v>30</v>
      </c>
      <c r="H161" t="s">
        <v>31</v>
      </c>
      <c r="I161" t="s">
        <v>32</v>
      </c>
      <c r="J161" t="s">
        <v>33</v>
      </c>
      <c r="K161" t="s">
        <v>43</v>
      </c>
      <c r="L161" t="s">
        <v>44</v>
      </c>
      <c r="M161" t="s">
        <v>71</v>
      </c>
      <c r="N161" t="s">
        <v>72</v>
      </c>
      <c r="O161" t="s">
        <v>38</v>
      </c>
      <c r="P161" t="s">
        <v>39</v>
      </c>
      <c r="Q161" t="s">
        <v>40</v>
      </c>
      <c r="R161" t="s">
        <v>41</v>
      </c>
      <c r="S161">
        <v>2012</v>
      </c>
      <c r="U161">
        <v>5.641</v>
      </c>
      <c r="W161">
        <v>6</v>
      </c>
      <c r="X161" t="s">
        <v>42</v>
      </c>
    </row>
    <row r="162" spans="1:24" hidden="1">
      <c r="A162" t="s">
        <v>24</v>
      </c>
      <c r="B162" t="s">
        <v>25</v>
      </c>
      <c r="C162" t="s">
        <v>26</v>
      </c>
      <c r="D162" t="s">
        <v>27</v>
      </c>
      <c r="E162" t="s">
        <v>28</v>
      </c>
      <c r="F162" t="s">
        <v>29</v>
      </c>
      <c r="G162" t="s">
        <v>30</v>
      </c>
      <c r="H162" t="s">
        <v>31</v>
      </c>
      <c r="I162" t="s">
        <v>32</v>
      </c>
      <c r="J162" t="s">
        <v>33</v>
      </c>
      <c r="K162" t="s">
        <v>34</v>
      </c>
      <c r="L162" t="s">
        <v>35</v>
      </c>
      <c r="M162" t="s">
        <v>36</v>
      </c>
      <c r="N162" t="s">
        <v>37</v>
      </c>
      <c r="O162" t="s">
        <v>38</v>
      </c>
      <c r="P162" t="s">
        <v>39</v>
      </c>
      <c r="Q162" t="s">
        <v>40</v>
      </c>
      <c r="R162" t="s">
        <v>41</v>
      </c>
      <c r="S162">
        <v>2021</v>
      </c>
      <c r="U162">
        <v>11.005000000000001</v>
      </c>
      <c r="W162">
        <v>6</v>
      </c>
      <c r="X162" t="s">
        <v>42</v>
      </c>
    </row>
    <row r="163" spans="1:24" hidden="1">
      <c r="A163" t="s">
        <v>24</v>
      </c>
      <c r="B163" t="s">
        <v>25</v>
      </c>
      <c r="C163" t="s">
        <v>26</v>
      </c>
      <c r="D163" t="s">
        <v>27</v>
      </c>
      <c r="E163" t="s">
        <v>28</v>
      </c>
      <c r="F163" t="s">
        <v>29</v>
      </c>
      <c r="G163" t="s">
        <v>30</v>
      </c>
      <c r="H163" t="s">
        <v>31</v>
      </c>
      <c r="I163" t="s">
        <v>32</v>
      </c>
      <c r="J163" t="s">
        <v>33</v>
      </c>
      <c r="K163" t="s">
        <v>34</v>
      </c>
      <c r="L163" t="s">
        <v>35</v>
      </c>
      <c r="M163" t="s">
        <v>71</v>
      </c>
      <c r="N163" t="s">
        <v>72</v>
      </c>
      <c r="O163" t="s">
        <v>38</v>
      </c>
      <c r="P163" t="s">
        <v>39</v>
      </c>
      <c r="Q163" t="s">
        <v>40</v>
      </c>
      <c r="R163" t="s">
        <v>41</v>
      </c>
      <c r="S163">
        <v>2021</v>
      </c>
      <c r="U163">
        <v>264.56799999999998</v>
      </c>
      <c r="W163">
        <v>6</v>
      </c>
      <c r="X163" t="s">
        <v>42</v>
      </c>
    </row>
    <row r="164" spans="1:24" hidden="1">
      <c r="A164" t="s">
        <v>24</v>
      </c>
      <c r="B164" t="s">
        <v>25</v>
      </c>
      <c r="C164" t="s">
        <v>26</v>
      </c>
      <c r="D164" t="s">
        <v>27</v>
      </c>
      <c r="E164" t="s">
        <v>28</v>
      </c>
      <c r="F164" t="s">
        <v>29</v>
      </c>
      <c r="G164" t="s">
        <v>30</v>
      </c>
      <c r="H164" t="s">
        <v>31</v>
      </c>
      <c r="I164" t="s">
        <v>32</v>
      </c>
      <c r="J164" t="s">
        <v>33</v>
      </c>
      <c r="K164" t="s">
        <v>34</v>
      </c>
      <c r="L164" t="s">
        <v>35</v>
      </c>
      <c r="M164" t="s">
        <v>49</v>
      </c>
      <c r="N164" t="s">
        <v>50</v>
      </c>
      <c r="O164" t="s">
        <v>38</v>
      </c>
      <c r="P164" t="s">
        <v>39</v>
      </c>
      <c r="Q164" t="s">
        <v>40</v>
      </c>
      <c r="R164" t="s">
        <v>41</v>
      </c>
      <c r="S164">
        <v>2021</v>
      </c>
      <c r="U164">
        <v>88.888999999999996</v>
      </c>
      <c r="W164">
        <v>6</v>
      </c>
      <c r="X164" t="s">
        <v>42</v>
      </c>
    </row>
    <row r="165" spans="1:24" hidden="1">
      <c r="A165" t="s">
        <v>24</v>
      </c>
      <c r="B165" t="s">
        <v>25</v>
      </c>
      <c r="C165" t="s">
        <v>26</v>
      </c>
      <c r="D165" t="s">
        <v>27</v>
      </c>
      <c r="E165" t="s">
        <v>28</v>
      </c>
      <c r="F165" t="s">
        <v>29</v>
      </c>
      <c r="G165" t="s">
        <v>30</v>
      </c>
      <c r="H165" t="s">
        <v>31</v>
      </c>
      <c r="I165" t="s">
        <v>32</v>
      </c>
      <c r="J165" t="s">
        <v>33</v>
      </c>
      <c r="K165" t="s">
        <v>43</v>
      </c>
      <c r="L165" t="s">
        <v>44</v>
      </c>
      <c r="M165" t="s">
        <v>49</v>
      </c>
      <c r="N165" t="s">
        <v>50</v>
      </c>
      <c r="O165" t="s">
        <v>38</v>
      </c>
      <c r="P165" t="s">
        <v>39</v>
      </c>
      <c r="Q165" t="s">
        <v>40</v>
      </c>
      <c r="R165" t="s">
        <v>41</v>
      </c>
      <c r="S165">
        <v>2021</v>
      </c>
      <c r="U165">
        <v>54.595999999999997</v>
      </c>
      <c r="W165">
        <v>6</v>
      </c>
      <c r="X165" t="s">
        <v>42</v>
      </c>
    </row>
    <row r="166" spans="1:24" hidden="1">
      <c r="A166" t="s">
        <v>24</v>
      </c>
      <c r="B166" t="s">
        <v>25</v>
      </c>
      <c r="C166" t="s">
        <v>26</v>
      </c>
      <c r="D166" t="s">
        <v>27</v>
      </c>
      <c r="E166" t="s">
        <v>28</v>
      </c>
      <c r="F166" t="s">
        <v>29</v>
      </c>
      <c r="G166" t="s">
        <v>30</v>
      </c>
      <c r="H166" t="s">
        <v>31</v>
      </c>
      <c r="I166" t="s">
        <v>32</v>
      </c>
      <c r="J166" t="s">
        <v>33</v>
      </c>
      <c r="K166" t="s">
        <v>34</v>
      </c>
      <c r="L166" t="s">
        <v>35</v>
      </c>
      <c r="M166" t="s">
        <v>57</v>
      </c>
      <c r="N166" t="s">
        <v>58</v>
      </c>
      <c r="O166" t="s">
        <v>38</v>
      </c>
      <c r="P166" t="s">
        <v>39</v>
      </c>
      <c r="Q166" t="s">
        <v>40</v>
      </c>
      <c r="R166" t="s">
        <v>41</v>
      </c>
      <c r="S166">
        <v>2021</v>
      </c>
      <c r="U166">
        <v>55.368000000000002</v>
      </c>
      <c r="W166">
        <v>6</v>
      </c>
      <c r="X166" t="s">
        <v>42</v>
      </c>
    </row>
    <row r="167" spans="1:24" hidden="1">
      <c r="A167" t="s">
        <v>24</v>
      </c>
      <c r="B167" t="s">
        <v>25</v>
      </c>
      <c r="C167" t="s">
        <v>26</v>
      </c>
      <c r="D167" t="s">
        <v>27</v>
      </c>
      <c r="E167" t="s">
        <v>28</v>
      </c>
      <c r="F167" t="s">
        <v>29</v>
      </c>
      <c r="G167" t="s">
        <v>30</v>
      </c>
      <c r="H167" t="s">
        <v>31</v>
      </c>
      <c r="I167" t="s">
        <v>32</v>
      </c>
      <c r="J167" t="s">
        <v>33</v>
      </c>
      <c r="K167" t="s">
        <v>43</v>
      </c>
      <c r="L167" t="s">
        <v>44</v>
      </c>
      <c r="M167" t="s">
        <v>57</v>
      </c>
      <c r="N167" t="s">
        <v>58</v>
      </c>
      <c r="O167" t="s">
        <v>38</v>
      </c>
      <c r="P167" t="s">
        <v>39</v>
      </c>
      <c r="Q167" t="s">
        <v>40</v>
      </c>
      <c r="R167" t="s">
        <v>41</v>
      </c>
      <c r="S167">
        <v>2021</v>
      </c>
      <c r="U167">
        <v>165.87700000000001</v>
      </c>
      <c r="W167">
        <v>6</v>
      </c>
      <c r="X167" t="s">
        <v>42</v>
      </c>
    </row>
    <row r="168" spans="1:24" hidden="1">
      <c r="A168" t="s">
        <v>24</v>
      </c>
      <c r="B168" t="s">
        <v>25</v>
      </c>
      <c r="C168" t="s">
        <v>26</v>
      </c>
      <c r="D168" t="s">
        <v>27</v>
      </c>
      <c r="E168" t="s">
        <v>28</v>
      </c>
      <c r="F168" t="s">
        <v>29</v>
      </c>
      <c r="G168" t="s">
        <v>30</v>
      </c>
      <c r="H168" t="s">
        <v>31</v>
      </c>
      <c r="I168" t="s">
        <v>32</v>
      </c>
      <c r="J168" t="s">
        <v>33</v>
      </c>
      <c r="K168" t="s">
        <v>43</v>
      </c>
      <c r="L168" t="s">
        <v>44</v>
      </c>
      <c r="M168" t="s">
        <v>45</v>
      </c>
      <c r="N168" t="s">
        <v>46</v>
      </c>
      <c r="O168" t="s">
        <v>38</v>
      </c>
      <c r="P168" t="s">
        <v>39</v>
      </c>
      <c r="Q168" t="s">
        <v>40</v>
      </c>
      <c r="R168" t="s">
        <v>41</v>
      </c>
      <c r="S168">
        <v>2021</v>
      </c>
      <c r="U168">
        <v>4024.5030000000002</v>
      </c>
      <c r="W168">
        <v>6</v>
      </c>
      <c r="X168" t="s">
        <v>42</v>
      </c>
    </row>
    <row r="169" spans="1:24" hidden="1">
      <c r="A169" t="s">
        <v>24</v>
      </c>
      <c r="B169" t="s">
        <v>25</v>
      </c>
      <c r="C169" t="s">
        <v>26</v>
      </c>
      <c r="D169" t="s">
        <v>27</v>
      </c>
      <c r="E169" t="s">
        <v>28</v>
      </c>
      <c r="F169" t="s">
        <v>29</v>
      </c>
      <c r="G169" t="s">
        <v>30</v>
      </c>
      <c r="H169" t="s">
        <v>31</v>
      </c>
      <c r="I169" t="s">
        <v>32</v>
      </c>
      <c r="J169" t="s">
        <v>33</v>
      </c>
      <c r="K169" t="s">
        <v>34</v>
      </c>
      <c r="L169" t="s">
        <v>35</v>
      </c>
      <c r="M169" t="s">
        <v>45</v>
      </c>
      <c r="N169" t="s">
        <v>46</v>
      </c>
      <c r="O169" t="s">
        <v>38</v>
      </c>
      <c r="P169" t="s">
        <v>39</v>
      </c>
      <c r="Q169" t="s">
        <v>40</v>
      </c>
      <c r="R169" t="s">
        <v>41</v>
      </c>
      <c r="S169">
        <v>2021</v>
      </c>
      <c r="U169">
        <v>8666.848</v>
      </c>
      <c r="W169">
        <v>6</v>
      </c>
      <c r="X169" t="s">
        <v>42</v>
      </c>
    </row>
    <row r="170" spans="1:24" hidden="1">
      <c r="A170" t="s">
        <v>24</v>
      </c>
      <c r="B170" t="s">
        <v>25</v>
      </c>
      <c r="C170" t="s">
        <v>26</v>
      </c>
      <c r="D170" t="s">
        <v>27</v>
      </c>
      <c r="E170" t="s">
        <v>28</v>
      </c>
      <c r="F170" t="s">
        <v>29</v>
      </c>
      <c r="G170" t="s">
        <v>30</v>
      </c>
      <c r="H170" t="s">
        <v>31</v>
      </c>
      <c r="I170" t="s">
        <v>32</v>
      </c>
      <c r="J170" t="s">
        <v>33</v>
      </c>
      <c r="K170" t="s">
        <v>34</v>
      </c>
      <c r="L170" t="s">
        <v>35</v>
      </c>
      <c r="M170" t="s">
        <v>65</v>
      </c>
      <c r="N170" t="s">
        <v>66</v>
      </c>
      <c r="O170" t="s">
        <v>38</v>
      </c>
      <c r="P170" t="s">
        <v>39</v>
      </c>
      <c r="Q170" t="s">
        <v>40</v>
      </c>
      <c r="R170" t="s">
        <v>41</v>
      </c>
      <c r="S170">
        <v>2021</v>
      </c>
      <c r="U170">
        <v>731.79200000000003</v>
      </c>
      <c r="W170">
        <v>6</v>
      </c>
      <c r="X170" t="s">
        <v>42</v>
      </c>
    </row>
    <row r="171" spans="1:24" hidden="1">
      <c r="A171" t="s">
        <v>24</v>
      </c>
      <c r="B171" t="s">
        <v>25</v>
      </c>
      <c r="C171" t="s">
        <v>26</v>
      </c>
      <c r="D171" t="s">
        <v>27</v>
      </c>
      <c r="E171" t="s">
        <v>28</v>
      </c>
      <c r="F171" t="s">
        <v>29</v>
      </c>
      <c r="G171" t="s">
        <v>30</v>
      </c>
      <c r="H171" t="s">
        <v>31</v>
      </c>
      <c r="I171" t="s">
        <v>32</v>
      </c>
      <c r="J171" t="s">
        <v>33</v>
      </c>
      <c r="K171" t="s">
        <v>34</v>
      </c>
      <c r="L171" t="s">
        <v>35</v>
      </c>
      <c r="M171" t="s">
        <v>67</v>
      </c>
      <c r="N171" t="s">
        <v>68</v>
      </c>
      <c r="O171" t="s">
        <v>38</v>
      </c>
      <c r="P171" t="s">
        <v>39</v>
      </c>
      <c r="Q171" t="s">
        <v>40</v>
      </c>
      <c r="R171" t="s">
        <v>41</v>
      </c>
      <c r="S171">
        <v>2021</v>
      </c>
      <c r="U171">
        <v>753.89</v>
      </c>
      <c r="W171">
        <v>6</v>
      </c>
      <c r="X171" t="s">
        <v>42</v>
      </c>
    </row>
    <row r="172" spans="1:24" hidden="1">
      <c r="A172" t="s">
        <v>24</v>
      </c>
      <c r="B172" t="s">
        <v>25</v>
      </c>
      <c r="C172" t="s">
        <v>26</v>
      </c>
      <c r="D172" t="s">
        <v>27</v>
      </c>
      <c r="E172" t="s">
        <v>28</v>
      </c>
      <c r="F172" t="s">
        <v>29</v>
      </c>
      <c r="G172" t="s">
        <v>30</v>
      </c>
      <c r="H172" t="s">
        <v>31</v>
      </c>
      <c r="I172" t="s">
        <v>32</v>
      </c>
      <c r="J172" t="s">
        <v>33</v>
      </c>
      <c r="K172" t="s">
        <v>43</v>
      </c>
      <c r="L172" t="s">
        <v>44</v>
      </c>
      <c r="M172" t="s">
        <v>36</v>
      </c>
      <c r="N172" t="s">
        <v>37</v>
      </c>
      <c r="O172" t="s">
        <v>38</v>
      </c>
      <c r="P172" t="s">
        <v>39</v>
      </c>
      <c r="Q172" t="s">
        <v>40</v>
      </c>
      <c r="R172" t="s">
        <v>41</v>
      </c>
      <c r="S172">
        <v>2019</v>
      </c>
      <c r="U172">
        <v>1.5720000000000001</v>
      </c>
      <c r="W172">
        <v>6</v>
      </c>
      <c r="X172" t="s">
        <v>42</v>
      </c>
    </row>
    <row r="173" spans="1:24" hidden="1">
      <c r="A173" t="s">
        <v>24</v>
      </c>
      <c r="B173" t="s">
        <v>25</v>
      </c>
      <c r="C173" t="s">
        <v>26</v>
      </c>
      <c r="D173" t="s">
        <v>27</v>
      </c>
      <c r="E173" t="s">
        <v>28</v>
      </c>
      <c r="F173" t="s">
        <v>29</v>
      </c>
      <c r="G173" t="s">
        <v>30</v>
      </c>
      <c r="H173" t="s">
        <v>31</v>
      </c>
      <c r="I173" t="s">
        <v>32</v>
      </c>
      <c r="J173" t="s">
        <v>33</v>
      </c>
      <c r="K173" t="s">
        <v>43</v>
      </c>
      <c r="L173" t="s">
        <v>44</v>
      </c>
      <c r="M173" t="s">
        <v>71</v>
      </c>
      <c r="N173" t="s">
        <v>72</v>
      </c>
      <c r="O173" t="s">
        <v>38</v>
      </c>
      <c r="P173" t="s">
        <v>39</v>
      </c>
      <c r="Q173" t="s">
        <v>40</v>
      </c>
      <c r="R173" t="s">
        <v>41</v>
      </c>
      <c r="S173">
        <v>2019</v>
      </c>
      <c r="U173">
        <v>28.501999999999999</v>
      </c>
      <c r="W173">
        <v>6</v>
      </c>
      <c r="X173" t="s">
        <v>42</v>
      </c>
    </row>
    <row r="174" spans="1:24" hidden="1">
      <c r="A174" t="s">
        <v>24</v>
      </c>
      <c r="B174" t="s">
        <v>25</v>
      </c>
      <c r="C174" t="s">
        <v>26</v>
      </c>
      <c r="D174" t="s">
        <v>27</v>
      </c>
      <c r="E174" t="s">
        <v>28</v>
      </c>
      <c r="F174" t="s">
        <v>29</v>
      </c>
      <c r="G174" t="s">
        <v>30</v>
      </c>
      <c r="H174" t="s">
        <v>31</v>
      </c>
      <c r="I174" t="s">
        <v>32</v>
      </c>
      <c r="J174" t="s">
        <v>33</v>
      </c>
      <c r="K174" t="s">
        <v>34</v>
      </c>
      <c r="L174" t="s">
        <v>35</v>
      </c>
      <c r="M174" t="s">
        <v>59</v>
      </c>
      <c r="N174" t="s">
        <v>60</v>
      </c>
      <c r="O174" t="s">
        <v>38</v>
      </c>
      <c r="P174" t="s">
        <v>39</v>
      </c>
      <c r="Q174" t="s">
        <v>40</v>
      </c>
      <c r="R174" t="s">
        <v>41</v>
      </c>
      <c r="S174">
        <v>2019</v>
      </c>
      <c r="U174">
        <v>261.93799999999999</v>
      </c>
      <c r="W174">
        <v>6</v>
      </c>
      <c r="X174" t="s">
        <v>42</v>
      </c>
    </row>
    <row r="175" spans="1:24" hidden="1">
      <c r="A175" t="s">
        <v>24</v>
      </c>
      <c r="B175" t="s">
        <v>25</v>
      </c>
      <c r="C175" t="s">
        <v>26</v>
      </c>
      <c r="D175" t="s">
        <v>27</v>
      </c>
      <c r="E175" t="s">
        <v>28</v>
      </c>
      <c r="F175" t="s">
        <v>29</v>
      </c>
      <c r="G175" t="s">
        <v>30</v>
      </c>
      <c r="H175" t="s">
        <v>31</v>
      </c>
      <c r="I175" t="s">
        <v>32</v>
      </c>
      <c r="J175" t="s">
        <v>33</v>
      </c>
      <c r="K175" t="s">
        <v>43</v>
      </c>
      <c r="L175" t="s">
        <v>44</v>
      </c>
      <c r="M175" t="s">
        <v>47</v>
      </c>
      <c r="N175" t="s">
        <v>48</v>
      </c>
      <c r="O175" t="s">
        <v>38</v>
      </c>
      <c r="P175" t="s">
        <v>39</v>
      </c>
      <c r="Q175" t="s">
        <v>40</v>
      </c>
      <c r="R175" t="s">
        <v>41</v>
      </c>
      <c r="S175">
        <v>2019</v>
      </c>
      <c r="U175">
        <v>107.911</v>
      </c>
      <c r="W175">
        <v>6</v>
      </c>
      <c r="X175" t="s">
        <v>42</v>
      </c>
    </row>
    <row r="176" spans="1:24" hidden="1">
      <c r="A176" t="s">
        <v>24</v>
      </c>
      <c r="B176" t="s">
        <v>25</v>
      </c>
      <c r="C176" t="s">
        <v>26</v>
      </c>
      <c r="D176" t="s">
        <v>27</v>
      </c>
      <c r="E176" t="s">
        <v>28</v>
      </c>
      <c r="F176" t="s">
        <v>29</v>
      </c>
      <c r="G176" t="s">
        <v>30</v>
      </c>
      <c r="H176" t="s">
        <v>31</v>
      </c>
      <c r="I176" t="s">
        <v>32</v>
      </c>
      <c r="J176" t="s">
        <v>33</v>
      </c>
      <c r="K176" t="s">
        <v>43</v>
      </c>
      <c r="L176" t="s">
        <v>44</v>
      </c>
      <c r="M176" t="s">
        <v>51</v>
      </c>
      <c r="N176" t="s">
        <v>52</v>
      </c>
      <c r="O176" t="s">
        <v>38</v>
      </c>
      <c r="P176" t="s">
        <v>39</v>
      </c>
      <c r="Q176" t="s">
        <v>40</v>
      </c>
      <c r="R176" t="s">
        <v>41</v>
      </c>
      <c r="S176">
        <v>2019</v>
      </c>
      <c r="U176">
        <v>123.67100000000001</v>
      </c>
      <c r="W176">
        <v>6</v>
      </c>
      <c r="X176" t="s">
        <v>42</v>
      </c>
    </row>
    <row r="177" spans="1:24" hidden="1">
      <c r="A177" t="s">
        <v>24</v>
      </c>
      <c r="B177" t="s">
        <v>25</v>
      </c>
      <c r="C177" t="s">
        <v>26</v>
      </c>
      <c r="D177" t="s">
        <v>27</v>
      </c>
      <c r="E177" t="s">
        <v>28</v>
      </c>
      <c r="F177" t="s">
        <v>29</v>
      </c>
      <c r="G177" t="s">
        <v>30</v>
      </c>
      <c r="H177" t="s">
        <v>31</v>
      </c>
      <c r="I177" t="s">
        <v>32</v>
      </c>
      <c r="J177" t="s">
        <v>33</v>
      </c>
      <c r="K177" t="s">
        <v>34</v>
      </c>
      <c r="L177" t="s">
        <v>35</v>
      </c>
      <c r="M177" t="s">
        <v>61</v>
      </c>
      <c r="N177" t="s">
        <v>62</v>
      </c>
      <c r="O177" t="s">
        <v>38</v>
      </c>
      <c r="P177" t="s">
        <v>39</v>
      </c>
      <c r="Q177" t="s">
        <v>40</v>
      </c>
      <c r="R177" t="s">
        <v>41</v>
      </c>
      <c r="S177">
        <v>2019</v>
      </c>
      <c r="U177">
        <v>524.76700000000005</v>
      </c>
      <c r="W177">
        <v>6</v>
      </c>
      <c r="X177" t="s">
        <v>42</v>
      </c>
    </row>
    <row r="178" spans="1:24" hidden="1">
      <c r="A178" t="s">
        <v>24</v>
      </c>
      <c r="B178" t="s">
        <v>25</v>
      </c>
      <c r="C178" t="s">
        <v>26</v>
      </c>
      <c r="D178" t="s">
        <v>27</v>
      </c>
      <c r="E178" t="s">
        <v>28</v>
      </c>
      <c r="F178" t="s">
        <v>29</v>
      </c>
      <c r="G178" t="s">
        <v>30</v>
      </c>
      <c r="H178" t="s">
        <v>31</v>
      </c>
      <c r="I178" t="s">
        <v>32</v>
      </c>
      <c r="J178" t="s">
        <v>33</v>
      </c>
      <c r="K178" t="s">
        <v>43</v>
      </c>
      <c r="L178" t="s">
        <v>44</v>
      </c>
      <c r="M178" t="s">
        <v>69</v>
      </c>
      <c r="N178" t="s">
        <v>70</v>
      </c>
      <c r="O178" t="s">
        <v>38</v>
      </c>
      <c r="P178" t="s">
        <v>39</v>
      </c>
      <c r="Q178" t="s">
        <v>40</v>
      </c>
      <c r="R178" t="s">
        <v>41</v>
      </c>
      <c r="S178">
        <v>2019</v>
      </c>
      <c r="U178">
        <v>171.726</v>
      </c>
      <c r="W178">
        <v>6</v>
      </c>
      <c r="X178" t="s">
        <v>42</v>
      </c>
    </row>
    <row r="179" spans="1:24" hidden="1">
      <c r="A179" t="s">
        <v>24</v>
      </c>
      <c r="B179" t="s">
        <v>25</v>
      </c>
      <c r="C179" t="s">
        <v>26</v>
      </c>
      <c r="D179" t="s">
        <v>27</v>
      </c>
      <c r="E179" t="s">
        <v>28</v>
      </c>
      <c r="F179" t="s">
        <v>29</v>
      </c>
      <c r="G179" t="s">
        <v>30</v>
      </c>
      <c r="H179" t="s">
        <v>31</v>
      </c>
      <c r="I179" t="s">
        <v>32</v>
      </c>
      <c r="J179" t="s">
        <v>33</v>
      </c>
      <c r="K179" t="s">
        <v>34</v>
      </c>
      <c r="L179" t="s">
        <v>35</v>
      </c>
      <c r="M179" t="s">
        <v>63</v>
      </c>
      <c r="N179" t="s">
        <v>64</v>
      </c>
      <c r="O179" t="s">
        <v>38</v>
      </c>
      <c r="P179" t="s">
        <v>39</v>
      </c>
      <c r="Q179" t="s">
        <v>40</v>
      </c>
      <c r="R179" t="s">
        <v>41</v>
      </c>
      <c r="S179">
        <v>2019</v>
      </c>
      <c r="U179">
        <v>96.923000000000002</v>
      </c>
      <c r="W179">
        <v>6</v>
      </c>
      <c r="X179" t="s">
        <v>42</v>
      </c>
    </row>
    <row r="180" spans="1:24" hidden="1">
      <c r="A180" t="s">
        <v>24</v>
      </c>
      <c r="B180" t="s">
        <v>25</v>
      </c>
      <c r="C180" t="s">
        <v>26</v>
      </c>
      <c r="D180" t="s">
        <v>27</v>
      </c>
      <c r="E180" t="s">
        <v>28</v>
      </c>
      <c r="F180" t="s">
        <v>29</v>
      </c>
      <c r="G180" t="s">
        <v>30</v>
      </c>
      <c r="H180" t="s">
        <v>31</v>
      </c>
      <c r="I180" t="s">
        <v>32</v>
      </c>
      <c r="J180" t="s">
        <v>33</v>
      </c>
      <c r="K180" t="s">
        <v>34</v>
      </c>
      <c r="L180" t="s">
        <v>35</v>
      </c>
      <c r="M180" t="s">
        <v>53</v>
      </c>
      <c r="N180" t="s">
        <v>54</v>
      </c>
      <c r="O180" t="s">
        <v>38</v>
      </c>
      <c r="P180" t="s">
        <v>39</v>
      </c>
      <c r="Q180" t="s">
        <v>40</v>
      </c>
      <c r="R180" t="s">
        <v>41</v>
      </c>
      <c r="S180">
        <v>2019</v>
      </c>
      <c r="U180">
        <v>289.36799999999999</v>
      </c>
      <c r="W180">
        <v>6</v>
      </c>
      <c r="X180" t="s">
        <v>42</v>
      </c>
    </row>
    <row r="181" spans="1:24" hidden="1">
      <c r="A181" t="s">
        <v>24</v>
      </c>
      <c r="B181" t="s">
        <v>25</v>
      </c>
      <c r="C181" t="s">
        <v>26</v>
      </c>
      <c r="D181" t="s">
        <v>27</v>
      </c>
      <c r="E181" t="s">
        <v>28</v>
      </c>
      <c r="F181" t="s">
        <v>29</v>
      </c>
      <c r="G181" t="s">
        <v>30</v>
      </c>
      <c r="H181" t="s">
        <v>31</v>
      </c>
      <c r="I181" t="s">
        <v>32</v>
      </c>
      <c r="J181" t="s">
        <v>33</v>
      </c>
      <c r="K181" t="s">
        <v>43</v>
      </c>
      <c r="L181" t="s">
        <v>44</v>
      </c>
      <c r="M181" t="s">
        <v>53</v>
      </c>
      <c r="N181" t="s">
        <v>54</v>
      </c>
      <c r="O181" t="s">
        <v>38</v>
      </c>
      <c r="P181" t="s">
        <v>39</v>
      </c>
      <c r="Q181" t="s">
        <v>40</v>
      </c>
      <c r="R181" t="s">
        <v>41</v>
      </c>
      <c r="S181">
        <v>2019</v>
      </c>
      <c r="U181">
        <v>150.107</v>
      </c>
      <c r="W181">
        <v>6</v>
      </c>
      <c r="X181" t="s">
        <v>42</v>
      </c>
    </row>
    <row r="182" spans="1:24" hidden="1">
      <c r="A182" t="s">
        <v>24</v>
      </c>
      <c r="B182" t="s">
        <v>25</v>
      </c>
      <c r="C182" t="s">
        <v>26</v>
      </c>
      <c r="D182" t="s">
        <v>27</v>
      </c>
      <c r="E182" t="s">
        <v>28</v>
      </c>
      <c r="F182" t="s">
        <v>29</v>
      </c>
      <c r="G182" t="s">
        <v>30</v>
      </c>
      <c r="H182" t="s">
        <v>31</v>
      </c>
      <c r="I182" t="s">
        <v>32</v>
      </c>
      <c r="J182" t="s">
        <v>33</v>
      </c>
      <c r="K182" t="s">
        <v>43</v>
      </c>
      <c r="L182" t="s">
        <v>44</v>
      </c>
      <c r="M182" t="s">
        <v>65</v>
      </c>
      <c r="N182" t="s">
        <v>66</v>
      </c>
      <c r="O182" t="s">
        <v>38</v>
      </c>
      <c r="P182" t="s">
        <v>39</v>
      </c>
      <c r="Q182" t="s">
        <v>40</v>
      </c>
      <c r="R182" t="s">
        <v>41</v>
      </c>
      <c r="S182">
        <v>2019</v>
      </c>
      <c r="U182">
        <v>168.24799999999999</v>
      </c>
      <c r="W182">
        <v>6</v>
      </c>
      <c r="X182" t="s">
        <v>42</v>
      </c>
    </row>
    <row r="183" spans="1:24" hidden="1">
      <c r="A183" t="s">
        <v>24</v>
      </c>
      <c r="B183" t="s">
        <v>25</v>
      </c>
      <c r="C183" t="s">
        <v>26</v>
      </c>
      <c r="D183" t="s">
        <v>27</v>
      </c>
      <c r="E183" t="s">
        <v>28</v>
      </c>
      <c r="F183" t="s">
        <v>29</v>
      </c>
      <c r="G183" t="s">
        <v>30</v>
      </c>
      <c r="H183" t="s">
        <v>31</v>
      </c>
      <c r="I183" t="s">
        <v>32</v>
      </c>
      <c r="J183" t="s">
        <v>33</v>
      </c>
      <c r="K183" t="s">
        <v>43</v>
      </c>
      <c r="L183" t="s">
        <v>44</v>
      </c>
      <c r="M183" t="s">
        <v>67</v>
      </c>
      <c r="N183" t="s">
        <v>68</v>
      </c>
      <c r="O183" t="s">
        <v>38</v>
      </c>
      <c r="P183" t="s">
        <v>39</v>
      </c>
      <c r="Q183" t="s">
        <v>40</v>
      </c>
      <c r="R183" t="s">
        <v>41</v>
      </c>
      <c r="S183">
        <v>2019</v>
      </c>
      <c r="U183">
        <v>215.40600000000001</v>
      </c>
      <c r="W183">
        <v>6</v>
      </c>
      <c r="X183" t="s">
        <v>42</v>
      </c>
    </row>
    <row r="184" spans="1:24" hidden="1">
      <c r="A184" t="s">
        <v>24</v>
      </c>
      <c r="B184" t="s">
        <v>25</v>
      </c>
      <c r="C184" t="s">
        <v>26</v>
      </c>
      <c r="D184" t="s">
        <v>27</v>
      </c>
      <c r="E184" t="s">
        <v>28</v>
      </c>
      <c r="F184" t="s">
        <v>29</v>
      </c>
      <c r="G184" t="s">
        <v>30</v>
      </c>
      <c r="H184" t="s">
        <v>31</v>
      </c>
      <c r="I184" t="s">
        <v>32</v>
      </c>
      <c r="J184" t="s">
        <v>33</v>
      </c>
      <c r="K184" t="s">
        <v>34</v>
      </c>
      <c r="L184" t="s">
        <v>35</v>
      </c>
      <c r="M184" t="s">
        <v>36</v>
      </c>
      <c r="N184" t="s">
        <v>37</v>
      </c>
      <c r="O184" t="s">
        <v>38</v>
      </c>
      <c r="P184" t="s">
        <v>39</v>
      </c>
      <c r="Q184" t="s">
        <v>40</v>
      </c>
      <c r="R184" t="s">
        <v>41</v>
      </c>
      <c r="S184">
        <v>2018</v>
      </c>
      <c r="U184">
        <v>8.4589999999999996</v>
      </c>
      <c r="W184">
        <v>6</v>
      </c>
      <c r="X184" t="s">
        <v>42</v>
      </c>
    </row>
    <row r="185" spans="1:24" hidden="1">
      <c r="A185" t="s">
        <v>24</v>
      </c>
      <c r="B185" t="s">
        <v>25</v>
      </c>
      <c r="C185" t="s">
        <v>26</v>
      </c>
      <c r="D185" t="s">
        <v>27</v>
      </c>
      <c r="E185" t="s">
        <v>28</v>
      </c>
      <c r="F185" t="s">
        <v>29</v>
      </c>
      <c r="G185" t="s">
        <v>30</v>
      </c>
      <c r="H185" t="s">
        <v>31</v>
      </c>
      <c r="I185" t="s">
        <v>32</v>
      </c>
      <c r="J185" t="s">
        <v>33</v>
      </c>
      <c r="K185" t="s">
        <v>34</v>
      </c>
      <c r="L185" t="s">
        <v>35</v>
      </c>
      <c r="M185" t="s">
        <v>36</v>
      </c>
      <c r="N185" t="s">
        <v>37</v>
      </c>
      <c r="O185" t="s">
        <v>38</v>
      </c>
      <c r="P185" t="s">
        <v>39</v>
      </c>
      <c r="Q185" t="s">
        <v>40</v>
      </c>
      <c r="R185" t="s">
        <v>41</v>
      </c>
      <c r="S185">
        <v>2015</v>
      </c>
      <c r="U185">
        <v>9.8179999999999996</v>
      </c>
      <c r="W185">
        <v>6</v>
      </c>
      <c r="X185" t="s">
        <v>42</v>
      </c>
    </row>
    <row r="186" spans="1:24" hidden="1">
      <c r="A186" t="s">
        <v>24</v>
      </c>
      <c r="B186" t="s">
        <v>25</v>
      </c>
      <c r="C186" t="s">
        <v>26</v>
      </c>
      <c r="D186" t="s">
        <v>27</v>
      </c>
      <c r="E186" t="s">
        <v>28</v>
      </c>
      <c r="F186" t="s">
        <v>29</v>
      </c>
      <c r="G186" t="s">
        <v>30</v>
      </c>
      <c r="H186" t="s">
        <v>31</v>
      </c>
      <c r="I186" t="s">
        <v>32</v>
      </c>
      <c r="J186" t="s">
        <v>33</v>
      </c>
      <c r="K186" t="s">
        <v>34</v>
      </c>
      <c r="L186" t="s">
        <v>35</v>
      </c>
      <c r="M186" t="s">
        <v>49</v>
      </c>
      <c r="N186" t="s">
        <v>50</v>
      </c>
      <c r="O186" t="s">
        <v>38</v>
      </c>
      <c r="P186" t="s">
        <v>39</v>
      </c>
      <c r="Q186" t="s">
        <v>40</v>
      </c>
      <c r="R186" t="s">
        <v>41</v>
      </c>
      <c r="S186">
        <v>2015</v>
      </c>
      <c r="U186">
        <v>43.585999999999999</v>
      </c>
      <c r="W186">
        <v>6</v>
      </c>
      <c r="X186" t="s">
        <v>42</v>
      </c>
    </row>
    <row r="187" spans="1:24" hidden="1">
      <c r="A187" t="s">
        <v>24</v>
      </c>
      <c r="B187" t="s">
        <v>25</v>
      </c>
      <c r="C187" t="s">
        <v>26</v>
      </c>
      <c r="D187" t="s">
        <v>27</v>
      </c>
      <c r="E187" t="s">
        <v>28</v>
      </c>
      <c r="F187" t="s">
        <v>29</v>
      </c>
      <c r="G187" t="s">
        <v>30</v>
      </c>
      <c r="H187" t="s">
        <v>31</v>
      </c>
      <c r="I187" t="s">
        <v>32</v>
      </c>
      <c r="J187" t="s">
        <v>33</v>
      </c>
      <c r="K187" t="s">
        <v>34</v>
      </c>
      <c r="L187" t="s">
        <v>35</v>
      </c>
      <c r="M187" t="s">
        <v>57</v>
      </c>
      <c r="N187" t="s">
        <v>58</v>
      </c>
      <c r="O187" t="s">
        <v>38</v>
      </c>
      <c r="P187" t="s">
        <v>39</v>
      </c>
      <c r="Q187" t="s">
        <v>40</v>
      </c>
      <c r="R187" t="s">
        <v>41</v>
      </c>
      <c r="S187">
        <v>2015</v>
      </c>
      <c r="U187">
        <v>39.116</v>
      </c>
      <c r="W187">
        <v>6</v>
      </c>
      <c r="X187" t="s">
        <v>42</v>
      </c>
    </row>
    <row r="188" spans="1:24" hidden="1">
      <c r="A188" t="s">
        <v>24</v>
      </c>
      <c r="B188" t="s">
        <v>25</v>
      </c>
      <c r="C188" t="s">
        <v>26</v>
      </c>
      <c r="D188" t="s">
        <v>27</v>
      </c>
      <c r="E188" t="s">
        <v>28</v>
      </c>
      <c r="F188" t="s">
        <v>29</v>
      </c>
      <c r="G188" t="s">
        <v>30</v>
      </c>
      <c r="H188" t="s">
        <v>31</v>
      </c>
      <c r="I188" t="s">
        <v>32</v>
      </c>
      <c r="J188" t="s">
        <v>33</v>
      </c>
      <c r="K188" t="s">
        <v>43</v>
      </c>
      <c r="L188" t="s">
        <v>44</v>
      </c>
      <c r="M188" t="s">
        <v>53</v>
      </c>
      <c r="N188" t="s">
        <v>54</v>
      </c>
      <c r="O188" t="s">
        <v>38</v>
      </c>
      <c r="P188" t="s">
        <v>39</v>
      </c>
      <c r="Q188" t="s">
        <v>40</v>
      </c>
      <c r="R188" t="s">
        <v>41</v>
      </c>
      <c r="S188">
        <v>2015</v>
      </c>
      <c r="U188">
        <v>44.652000000000001</v>
      </c>
      <c r="W188">
        <v>6</v>
      </c>
      <c r="X188" t="s">
        <v>42</v>
      </c>
    </row>
    <row r="189" spans="1:24" hidden="1">
      <c r="A189" t="s">
        <v>24</v>
      </c>
      <c r="B189" t="s">
        <v>25</v>
      </c>
      <c r="C189" t="s">
        <v>26</v>
      </c>
      <c r="D189" t="s">
        <v>27</v>
      </c>
      <c r="E189" t="s">
        <v>28</v>
      </c>
      <c r="F189" t="s">
        <v>29</v>
      </c>
      <c r="G189" t="s">
        <v>30</v>
      </c>
      <c r="H189" t="s">
        <v>31</v>
      </c>
      <c r="I189" t="s">
        <v>32</v>
      </c>
      <c r="J189" t="s">
        <v>33</v>
      </c>
      <c r="K189" t="s">
        <v>34</v>
      </c>
      <c r="L189" t="s">
        <v>35</v>
      </c>
      <c r="M189" t="s">
        <v>47</v>
      </c>
      <c r="N189" t="s">
        <v>48</v>
      </c>
      <c r="O189" t="s">
        <v>38</v>
      </c>
      <c r="P189" t="s">
        <v>39</v>
      </c>
      <c r="Q189" t="s">
        <v>40</v>
      </c>
      <c r="R189" t="s">
        <v>41</v>
      </c>
      <c r="S189">
        <v>2015</v>
      </c>
      <c r="U189">
        <v>5068.5919999999996</v>
      </c>
      <c r="W189">
        <v>6</v>
      </c>
      <c r="X189" t="s">
        <v>42</v>
      </c>
    </row>
    <row r="190" spans="1:24" hidden="1">
      <c r="A190" t="s">
        <v>24</v>
      </c>
      <c r="B190" t="s">
        <v>25</v>
      </c>
      <c r="C190" t="s">
        <v>26</v>
      </c>
      <c r="D190" t="s">
        <v>27</v>
      </c>
      <c r="E190" t="s">
        <v>28</v>
      </c>
      <c r="F190" t="s">
        <v>29</v>
      </c>
      <c r="G190" t="s">
        <v>30</v>
      </c>
      <c r="H190" t="s">
        <v>31</v>
      </c>
      <c r="I190" t="s">
        <v>32</v>
      </c>
      <c r="J190" t="s">
        <v>33</v>
      </c>
      <c r="K190" t="s">
        <v>43</v>
      </c>
      <c r="L190" t="s">
        <v>44</v>
      </c>
      <c r="M190" t="s">
        <v>45</v>
      </c>
      <c r="N190" t="s">
        <v>46</v>
      </c>
      <c r="O190" t="s">
        <v>38</v>
      </c>
      <c r="P190" t="s">
        <v>39</v>
      </c>
      <c r="Q190" t="s">
        <v>40</v>
      </c>
      <c r="R190" t="s">
        <v>41</v>
      </c>
      <c r="S190">
        <v>2015</v>
      </c>
      <c r="U190">
        <v>774.21100000000001</v>
      </c>
      <c r="W190">
        <v>6</v>
      </c>
      <c r="X190" t="s">
        <v>42</v>
      </c>
    </row>
    <row r="191" spans="1:24" hidden="1">
      <c r="A191" t="s">
        <v>24</v>
      </c>
      <c r="B191" t="s">
        <v>25</v>
      </c>
      <c r="C191" t="s">
        <v>26</v>
      </c>
      <c r="D191" t="s">
        <v>27</v>
      </c>
      <c r="E191" t="s">
        <v>28</v>
      </c>
      <c r="F191" t="s">
        <v>29</v>
      </c>
      <c r="G191" t="s">
        <v>30</v>
      </c>
      <c r="H191" t="s">
        <v>31</v>
      </c>
      <c r="I191" t="s">
        <v>32</v>
      </c>
      <c r="J191" t="s">
        <v>33</v>
      </c>
      <c r="K191" t="s">
        <v>43</v>
      </c>
      <c r="L191" t="s">
        <v>44</v>
      </c>
      <c r="M191" t="s">
        <v>55</v>
      </c>
      <c r="N191" t="s">
        <v>56</v>
      </c>
      <c r="O191" t="s">
        <v>38</v>
      </c>
      <c r="P191" t="s">
        <v>39</v>
      </c>
      <c r="Q191" t="s">
        <v>40</v>
      </c>
      <c r="R191" t="s">
        <v>41</v>
      </c>
      <c r="S191">
        <v>2015</v>
      </c>
      <c r="U191">
        <v>72.835999999999999</v>
      </c>
      <c r="W191">
        <v>6</v>
      </c>
      <c r="X191" t="s">
        <v>42</v>
      </c>
    </row>
    <row r="192" spans="1:24" hidden="1">
      <c r="A192" t="s">
        <v>24</v>
      </c>
      <c r="B192" t="s">
        <v>25</v>
      </c>
      <c r="C192" t="s">
        <v>26</v>
      </c>
      <c r="D192" t="s">
        <v>27</v>
      </c>
      <c r="E192" t="s">
        <v>28</v>
      </c>
      <c r="F192" t="s">
        <v>29</v>
      </c>
      <c r="G192" t="s">
        <v>30</v>
      </c>
      <c r="H192" t="s">
        <v>31</v>
      </c>
      <c r="I192" t="s">
        <v>32</v>
      </c>
      <c r="J192" t="s">
        <v>33</v>
      </c>
      <c r="K192" t="s">
        <v>34</v>
      </c>
      <c r="L192" t="s">
        <v>35</v>
      </c>
      <c r="M192" t="s">
        <v>55</v>
      </c>
      <c r="N192" t="s">
        <v>56</v>
      </c>
      <c r="O192" t="s">
        <v>38</v>
      </c>
      <c r="P192" t="s">
        <v>39</v>
      </c>
      <c r="Q192" t="s">
        <v>40</v>
      </c>
      <c r="R192" t="s">
        <v>41</v>
      </c>
      <c r="S192">
        <v>2015</v>
      </c>
      <c r="U192">
        <v>1013.043</v>
      </c>
      <c r="W192">
        <v>6</v>
      </c>
      <c r="X192" t="s">
        <v>42</v>
      </c>
    </row>
    <row r="193" spans="1:24" hidden="1">
      <c r="A193" t="s">
        <v>24</v>
      </c>
      <c r="B193" t="s">
        <v>25</v>
      </c>
      <c r="C193" t="s">
        <v>26</v>
      </c>
      <c r="D193" t="s">
        <v>27</v>
      </c>
      <c r="E193" t="s">
        <v>28</v>
      </c>
      <c r="F193" t="s">
        <v>29</v>
      </c>
      <c r="G193" t="s">
        <v>30</v>
      </c>
      <c r="H193" t="s">
        <v>31</v>
      </c>
      <c r="I193" t="s">
        <v>32</v>
      </c>
      <c r="J193" t="s">
        <v>33</v>
      </c>
      <c r="K193" t="s">
        <v>43</v>
      </c>
      <c r="L193" t="s">
        <v>44</v>
      </c>
      <c r="M193" t="s">
        <v>61</v>
      </c>
      <c r="N193" t="s">
        <v>62</v>
      </c>
      <c r="O193" t="s">
        <v>38</v>
      </c>
      <c r="P193" t="s">
        <v>39</v>
      </c>
      <c r="Q193" t="s">
        <v>40</v>
      </c>
      <c r="R193" t="s">
        <v>41</v>
      </c>
      <c r="S193">
        <v>2015</v>
      </c>
      <c r="U193">
        <v>534.64099999999996</v>
      </c>
      <c r="W193">
        <v>6</v>
      </c>
      <c r="X193" t="s">
        <v>42</v>
      </c>
    </row>
    <row r="194" spans="1:24" hidden="1">
      <c r="A194" t="s">
        <v>24</v>
      </c>
      <c r="B194" t="s">
        <v>25</v>
      </c>
      <c r="C194" t="s">
        <v>26</v>
      </c>
      <c r="D194" t="s">
        <v>27</v>
      </c>
      <c r="E194" t="s">
        <v>28</v>
      </c>
      <c r="F194" t="s">
        <v>29</v>
      </c>
      <c r="G194" t="s">
        <v>30</v>
      </c>
      <c r="H194" t="s">
        <v>31</v>
      </c>
      <c r="I194" t="s">
        <v>32</v>
      </c>
      <c r="J194" t="s">
        <v>33</v>
      </c>
      <c r="K194" t="s">
        <v>43</v>
      </c>
      <c r="L194" t="s">
        <v>44</v>
      </c>
      <c r="M194" t="s">
        <v>59</v>
      </c>
      <c r="N194" t="s">
        <v>60</v>
      </c>
      <c r="O194" t="s">
        <v>38</v>
      </c>
      <c r="P194" t="s">
        <v>39</v>
      </c>
      <c r="Q194" t="s">
        <v>40</v>
      </c>
      <c r="R194" t="s">
        <v>41</v>
      </c>
      <c r="S194">
        <v>2015</v>
      </c>
      <c r="U194">
        <v>1813.463</v>
      </c>
      <c r="W194">
        <v>6</v>
      </c>
      <c r="X194" t="s">
        <v>42</v>
      </c>
    </row>
    <row r="195" spans="1:24" hidden="1">
      <c r="A195" t="s">
        <v>24</v>
      </c>
      <c r="B195" t="s">
        <v>25</v>
      </c>
      <c r="C195" t="s">
        <v>26</v>
      </c>
      <c r="D195" t="s">
        <v>27</v>
      </c>
      <c r="E195" t="s">
        <v>28</v>
      </c>
      <c r="F195" t="s">
        <v>29</v>
      </c>
      <c r="G195" t="s">
        <v>30</v>
      </c>
      <c r="H195" t="s">
        <v>31</v>
      </c>
      <c r="I195" t="s">
        <v>32</v>
      </c>
      <c r="J195" t="s">
        <v>33</v>
      </c>
      <c r="K195" t="s">
        <v>34</v>
      </c>
      <c r="L195" t="s">
        <v>35</v>
      </c>
      <c r="M195" t="s">
        <v>69</v>
      </c>
      <c r="N195" t="s">
        <v>70</v>
      </c>
      <c r="O195" t="s">
        <v>38</v>
      </c>
      <c r="P195" t="s">
        <v>39</v>
      </c>
      <c r="Q195" t="s">
        <v>40</v>
      </c>
      <c r="R195" t="s">
        <v>41</v>
      </c>
      <c r="S195">
        <v>2015</v>
      </c>
      <c r="U195">
        <v>87.965000000000003</v>
      </c>
      <c r="W195">
        <v>6</v>
      </c>
      <c r="X195" t="s">
        <v>42</v>
      </c>
    </row>
    <row r="196" spans="1:24" hidden="1">
      <c r="A196" t="s">
        <v>24</v>
      </c>
      <c r="B196" t="s">
        <v>25</v>
      </c>
      <c r="C196" t="s">
        <v>26</v>
      </c>
      <c r="D196" t="s">
        <v>27</v>
      </c>
      <c r="E196" t="s">
        <v>28</v>
      </c>
      <c r="F196" t="s">
        <v>29</v>
      </c>
      <c r="G196" t="s">
        <v>30</v>
      </c>
      <c r="H196" t="s">
        <v>31</v>
      </c>
      <c r="I196" t="s">
        <v>32</v>
      </c>
      <c r="J196" t="s">
        <v>33</v>
      </c>
      <c r="K196" t="s">
        <v>34</v>
      </c>
      <c r="L196" t="s">
        <v>35</v>
      </c>
      <c r="M196" t="s">
        <v>51</v>
      </c>
      <c r="N196" t="s">
        <v>52</v>
      </c>
      <c r="O196" t="s">
        <v>38</v>
      </c>
      <c r="P196" t="s">
        <v>39</v>
      </c>
      <c r="Q196" t="s">
        <v>40</v>
      </c>
      <c r="R196" t="s">
        <v>41</v>
      </c>
      <c r="S196">
        <v>2015</v>
      </c>
      <c r="U196">
        <v>690.79</v>
      </c>
      <c r="W196">
        <v>6</v>
      </c>
      <c r="X196" t="s">
        <v>42</v>
      </c>
    </row>
    <row r="197" spans="1:24" hidden="1">
      <c r="A197" t="s">
        <v>24</v>
      </c>
      <c r="B197" t="s">
        <v>25</v>
      </c>
      <c r="C197" t="s">
        <v>26</v>
      </c>
      <c r="D197" t="s">
        <v>27</v>
      </c>
      <c r="E197" t="s">
        <v>28</v>
      </c>
      <c r="F197" t="s">
        <v>29</v>
      </c>
      <c r="G197" t="s">
        <v>30</v>
      </c>
      <c r="H197" t="s">
        <v>31</v>
      </c>
      <c r="I197" t="s">
        <v>32</v>
      </c>
      <c r="J197" t="s">
        <v>33</v>
      </c>
      <c r="K197" t="s">
        <v>43</v>
      </c>
      <c r="L197" t="s">
        <v>44</v>
      </c>
      <c r="M197" t="s">
        <v>63</v>
      </c>
      <c r="N197" t="s">
        <v>64</v>
      </c>
      <c r="O197" t="s">
        <v>38</v>
      </c>
      <c r="P197" t="s">
        <v>39</v>
      </c>
      <c r="Q197" t="s">
        <v>40</v>
      </c>
      <c r="R197" t="s">
        <v>41</v>
      </c>
      <c r="S197">
        <v>2015</v>
      </c>
      <c r="U197">
        <v>8.9580000000000002</v>
      </c>
      <c r="W197">
        <v>6</v>
      </c>
      <c r="X197" t="s">
        <v>42</v>
      </c>
    </row>
    <row r="198" spans="1:24" hidden="1">
      <c r="A198" t="s">
        <v>24</v>
      </c>
      <c r="B198" t="s">
        <v>25</v>
      </c>
      <c r="C198" t="s">
        <v>26</v>
      </c>
      <c r="D198" t="s">
        <v>27</v>
      </c>
      <c r="E198" t="s">
        <v>28</v>
      </c>
      <c r="F198" t="s">
        <v>29</v>
      </c>
      <c r="G198" t="s">
        <v>30</v>
      </c>
      <c r="H198" t="s">
        <v>31</v>
      </c>
      <c r="I198" t="s">
        <v>32</v>
      </c>
      <c r="J198" t="s">
        <v>33</v>
      </c>
      <c r="K198" t="s">
        <v>34</v>
      </c>
      <c r="L198" t="s">
        <v>35</v>
      </c>
      <c r="M198" t="s">
        <v>61</v>
      </c>
      <c r="N198" t="s">
        <v>62</v>
      </c>
      <c r="O198" t="s">
        <v>38</v>
      </c>
      <c r="P198" t="s">
        <v>39</v>
      </c>
      <c r="Q198" t="s">
        <v>40</v>
      </c>
      <c r="R198" t="s">
        <v>41</v>
      </c>
      <c r="S198">
        <v>2014</v>
      </c>
      <c r="U198">
        <v>287.20699999999999</v>
      </c>
      <c r="W198">
        <v>6</v>
      </c>
      <c r="X198" t="s">
        <v>42</v>
      </c>
    </row>
    <row r="199" spans="1:24" hidden="1">
      <c r="A199" t="s">
        <v>24</v>
      </c>
      <c r="B199" t="s">
        <v>25</v>
      </c>
      <c r="C199" t="s">
        <v>26</v>
      </c>
      <c r="D199" t="s">
        <v>27</v>
      </c>
      <c r="E199" t="s">
        <v>28</v>
      </c>
      <c r="F199" t="s">
        <v>29</v>
      </c>
      <c r="G199" t="s">
        <v>30</v>
      </c>
      <c r="H199" t="s">
        <v>31</v>
      </c>
      <c r="I199" t="s">
        <v>32</v>
      </c>
      <c r="J199" t="s">
        <v>33</v>
      </c>
      <c r="K199" t="s">
        <v>34</v>
      </c>
      <c r="L199" t="s">
        <v>35</v>
      </c>
      <c r="M199" t="s">
        <v>36</v>
      </c>
      <c r="N199" t="s">
        <v>37</v>
      </c>
      <c r="O199" t="s">
        <v>38</v>
      </c>
      <c r="P199" t="s">
        <v>39</v>
      </c>
      <c r="Q199" t="s">
        <v>40</v>
      </c>
      <c r="R199" t="s">
        <v>41</v>
      </c>
      <c r="S199">
        <v>2014</v>
      </c>
      <c r="U199">
        <v>2.8620000000000001</v>
      </c>
      <c r="W199">
        <v>6</v>
      </c>
      <c r="X199" t="s">
        <v>42</v>
      </c>
    </row>
    <row r="200" spans="1:24" hidden="1">
      <c r="A200" t="s">
        <v>24</v>
      </c>
      <c r="B200" t="s">
        <v>25</v>
      </c>
      <c r="C200" t="s">
        <v>26</v>
      </c>
      <c r="D200" t="s">
        <v>27</v>
      </c>
      <c r="E200" t="s">
        <v>28</v>
      </c>
      <c r="F200" t="s">
        <v>29</v>
      </c>
      <c r="G200" t="s">
        <v>30</v>
      </c>
      <c r="H200" t="s">
        <v>31</v>
      </c>
      <c r="I200" t="s">
        <v>32</v>
      </c>
      <c r="J200" t="s">
        <v>33</v>
      </c>
      <c r="K200" t="s">
        <v>34</v>
      </c>
      <c r="L200" t="s">
        <v>35</v>
      </c>
      <c r="M200" t="s">
        <v>71</v>
      </c>
      <c r="N200" t="s">
        <v>72</v>
      </c>
      <c r="O200" t="s">
        <v>38</v>
      </c>
      <c r="P200" t="s">
        <v>39</v>
      </c>
      <c r="Q200" t="s">
        <v>40</v>
      </c>
      <c r="R200" t="s">
        <v>41</v>
      </c>
      <c r="S200">
        <v>2014</v>
      </c>
      <c r="U200">
        <v>195.173</v>
      </c>
      <c r="W200">
        <v>6</v>
      </c>
      <c r="X200" t="s">
        <v>42</v>
      </c>
    </row>
    <row r="201" spans="1:24" hidden="1">
      <c r="A201" t="s">
        <v>24</v>
      </c>
      <c r="B201" t="s">
        <v>25</v>
      </c>
      <c r="C201" t="s">
        <v>26</v>
      </c>
      <c r="D201" t="s">
        <v>27</v>
      </c>
      <c r="E201" t="s">
        <v>28</v>
      </c>
      <c r="F201" t="s">
        <v>29</v>
      </c>
      <c r="G201" t="s">
        <v>30</v>
      </c>
      <c r="H201" t="s">
        <v>31</v>
      </c>
      <c r="I201" t="s">
        <v>32</v>
      </c>
      <c r="J201" t="s">
        <v>33</v>
      </c>
      <c r="K201" t="s">
        <v>34</v>
      </c>
      <c r="L201" t="s">
        <v>35</v>
      </c>
      <c r="M201" t="s">
        <v>49</v>
      </c>
      <c r="N201" t="s">
        <v>50</v>
      </c>
      <c r="O201" t="s">
        <v>38</v>
      </c>
      <c r="P201" t="s">
        <v>39</v>
      </c>
      <c r="Q201" t="s">
        <v>40</v>
      </c>
      <c r="R201" t="s">
        <v>41</v>
      </c>
      <c r="S201">
        <v>2014</v>
      </c>
      <c r="U201">
        <v>33.024999999999999</v>
      </c>
      <c r="W201">
        <v>6</v>
      </c>
      <c r="X201" t="s">
        <v>42</v>
      </c>
    </row>
    <row r="202" spans="1:24" hidden="1">
      <c r="A202" t="s">
        <v>24</v>
      </c>
      <c r="B202" t="s">
        <v>25</v>
      </c>
      <c r="C202" t="s">
        <v>26</v>
      </c>
      <c r="D202" t="s">
        <v>27</v>
      </c>
      <c r="E202" t="s">
        <v>28</v>
      </c>
      <c r="F202" t="s">
        <v>29</v>
      </c>
      <c r="G202" t="s">
        <v>30</v>
      </c>
      <c r="H202" t="s">
        <v>31</v>
      </c>
      <c r="I202" t="s">
        <v>32</v>
      </c>
      <c r="J202" t="s">
        <v>33</v>
      </c>
      <c r="K202" t="s">
        <v>43</v>
      </c>
      <c r="L202" t="s">
        <v>44</v>
      </c>
      <c r="M202" t="s">
        <v>49</v>
      </c>
      <c r="N202" t="s">
        <v>50</v>
      </c>
      <c r="O202" t="s">
        <v>38</v>
      </c>
      <c r="P202" t="s">
        <v>39</v>
      </c>
      <c r="Q202" t="s">
        <v>40</v>
      </c>
      <c r="R202" t="s">
        <v>41</v>
      </c>
      <c r="S202">
        <v>2014</v>
      </c>
      <c r="U202">
        <v>12.515000000000001</v>
      </c>
      <c r="W202">
        <v>6</v>
      </c>
      <c r="X202" t="s">
        <v>42</v>
      </c>
    </row>
    <row r="203" spans="1:24" hidden="1">
      <c r="A203" t="s">
        <v>24</v>
      </c>
      <c r="B203" t="s">
        <v>25</v>
      </c>
      <c r="C203" t="s">
        <v>26</v>
      </c>
      <c r="D203" t="s">
        <v>27</v>
      </c>
      <c r="E203" t="s">
        <v>28</v>
      </c>
      <c r="F203" t="s">
        <v>29</v>
      </c>
      <c r="G203" t="s">
        <v>30</v>
      </c>
      <c r="H203" t="s">
        <v>31</v>
      </c>
      <c r="I203" t="s">
        <v>32</v>
      </c>
      <c r="J203" t="s">
        <v>33</v>
      </c>
      <c r="K203" t="s">
        <v>34</v>
      </c>
      <c r="L203" t="s">
        <v>35</v>
      </c>
      <c r="M203" t="s">
        <v>57</v>
      </c>
      <c r="N203" t="s">
        <v>58</v>
      </c>
      <c r="O203" t="s">
        <v>38</v>
      </c>
      <c r="P203" t="s">
        <v>39</v>
      </c>
      <c r="Q203" t="s">
        <v>40</v>
      </c>
      <c r="R203" t="s">
        <v>41</v>
      </c>
      <c r="S203">
        <v>2014</v>
      </c>
      <c r="U203">
        <v>33.11</v>
      </c>
      <c r="W203">
        <v>6</v>
      </c>
      <c r="X203" t="s">
        <v>42</v>
      </c>
    </row>
    <row r="204" spans="1:24" hidden="1">
      <c r="A204" t="s">
        <v>24</v>
      </c>
      <c r="B204" t="s">
        <v>25</v>
      </c>
      <c r="C204" t="s">
        <v>26</v>
      </c>
      <c r="D204" t="s">
        <v>27</v>
      </c>
      <c r="E204" t="s">
        <v>28</v>
      </c>
      <c r="F204" t="s">
        <v>29</v>
      </c>
      <c r="G204" t="s">
        <v>30</v>
      </c>
      <c r="H204" t="s">
        <v>31</v>
      </c>
      <c r="I204" t="s">
        <v>32</v>
      </c>
      <c r="J204" t="s">
        <v>33</v>
      </c>
      <c r="K204" t="s">
        <v>43</v>
      </c>
      <c r="L204" t="s">
        <v>44</v>
      </c>
      <c r="M204" t="s">
        <v>57</v>
      </c>
      <c r="N204" t="s">
        <v>58</v>
      </c>
      <c r="O204" t="s">
        <v>38</v>
      </c>
      <c r="P204" t="s">
        <v>39</v>
      </c>
      <c r="Q204" t="s">
        <v>40</v>
      </c>
      <c r="R204" t="s">
        <v>41</v>
      </c>
      <c r="S204">
        <v>2014</v>
      </c>
      <c r="U204">
        <v>17.335999999999999</v>
      </c>
      <c r="W204">
        <v>6</v>
      </c>
      <c r="X204" t="s">
        <v>42</v>
      </c>
    </row>
    <row r="205" spans="1:24" hidden="1">
      <c r="A205" t="s">
        <v>24</v>
      </c>
      <c r="B205" t="s">
        <v>25</v>
      </c>
      <c r="C205" t="s">
        <v>26</v>
      </c>
      <c r="D205" t="s">
        <v>27</v>
      </c>
      <c r="E205" t="s">
        <v>28</v>
      </c>
      <c r="F205" t="s">
        <v>29</v>
      </c>
      <c r="G205" t="s">
        <v>30</v>
      </c>
      <c r="H205" t="s">
        <v>31</v>
      </c>
      <c r="I205" t="s">
        <v>32</v>
      </c>
      <c r="J205" t="s">
        <v>33</v>
      </c>
      <c r="K205" t="s">
        <v>43</v>
      </c>
      <c r="L205" t="s">
        <v>44</v>
      </c>
      <c r="M205" t="s">
        <v>45</v>
      </c>
      <c r="N205" t="s">
        <v>46</v>
      </c>
      <c r="O205" t="s">
        <v>38</v>
      </c>
      <c r="P205" t="s">
        <v>39</v>
      </c>
      <c r="Q205" t="s">
        <v>40</v>
      </c>
      <c r="R205" t="s">
        <v>41</v>
      </c>
      <c r="S205">
        <v>2014</v>
      </c>
      <c r="U205">
        <v>386.12200000000001</v>
      </c>
      <c r="W205">
        <v>6</v>
      </c>
      <c r="X205" t="s">
        <v>42</v>
      </c>
    </row>
    <row r="206" spans="1:24" hidden="1">
      <c r="A206" t="s">
        <v>24</v>
      </c>
      <c r="B206" t="s">
        <v>25</v>
      </c>
      <c r="C206" t="s">
        <v>26</v>
      </c>
      <c r="D206" t="s">
        <v>27</v>
      </c>
      <c r="E206" t="s">
        <v>28</v>
      </c>
      <c r="F206" t="s">
        <v>29</v>
      </c>
      <c r="G206" t="s">
        <v>30</v>
      </c>
      <c r="H206" t="s">
        <v>31</v>
      </c>
      <c r="I206" t="s">
        <v>32</v>
      </c>
      <c r="J206" t="s">
        <v>33</v>
      </c>
      <c r="K206" t="s">
        <v>34</v>
      </c>
      <c r="L206" t="s">
        <v>35</v>
      </c>
      <c r="M206" t="s">
        <v>45</v>
      </c>
      <c r="N206" t="s">
        <v>46</v>
      </c>
      <c r="O206" t="s">
        <v>38</v>
      </c>
      <c r="P206" t="s">
        <v>39</v>
      </c>
      <c r="Q206" t="s">
        <v>40</v>
      </c>
      <c r="R206" t="s">
        <v>41</v>
      </c>
      <c r="S206">
        <v>2014</v>
      </c>
      <c r="U206">
        <v>5347.6310000000003</v>
      </c>
      <c r="W206">
        <v>6</v>
      </c>
      <c r="X206" t="s">
        <v>42</v>
      </c>
    </row>
    <row r="207" spans="1:24" hidden="1">
      <c r="A207" t="s">
        <v>24</v>
      </c>
      <c r="B207" t="s">
        <v>25</v>
      </c>
      <c r="C207" t="s">
        <v>26</v>
      </c>
      <c r="D207" t="s">
        <v>27</v>
      </c>
      <c r="E207" t="s">
        <v>28</v>
      </c>
      <c r="F207" t="s">
        <v>29</v>
      </c>
      <c r="G207" t="s">
        <v>30</v>
      </c>
      <c r="H207" t="s">
        <v>31</v>
      </c>
      <c r="I207" t="s">
        <v>32</v>
      </c>
      <c r="J207" t="s">
        <v>33</v>
      </c>
      <c r="K207" t="s">
        <v>34</v>
      </c>
      <c r="L207" t="s">
        <v>35</v>
      </c>
      <c r="M207" t="s">
        <v>65</v>
      </c>
      <c r="N207" t="s">
        <v>66</v>
      </c>
      <c r="O207" t="s">
        <v>38</v>
      </c>
      <c r="P207" t="s">
        <v>39</v>
      </c>
      <c r="Q207" t="s">
        <v>40</v>
      </c>
      <c r="R207" t="s">
        <v>41</v>
      </c>
      <c r="S207">
        <v>2014</v>
      </c>
      <c r="U207">
        <v>310.87599999999998</v>
      </c>
      <c r="W207">
        <v>6</v>
      </c>
      <c r="X207" t="s">
        <v>42</v>
      </c>
    </row>
    <row r="208" spans="1:24" hidden="1">
      <c r="A208" t="s">
        <v>24</v>
      </c>
      <c r="B208" t="s">
        <v>25</v>
      </c>
      <c r="C208" t="s">
        <v>26</v>
      </c>
      <c r="D208" t="s">
        <v>27</v>
      </c>
      <c r="E208" t="s">
        <v>28</v>
      </c>
      <c r="F208" t="s">
        <v>29</v>
      </c>
      <c r="G208" t="s">
        <v>30</v>
      </c>
      <c r="H208" t="s">
        <v>31</v>
      </c>
      <c r="I208" t="s">
        <v>32</v>
      </c>
      <c r="J208" t="s">
        <v>33</v>
      </c>
      <c r="K208" t="s">
        <v>34</v>
      </c>
      <c r="L208" t="s">
        <v>35</v>
      </c>
      <c r="M208" t="s">
        <v>67</v>
      </c>
      <c r="N208" t="s">
        <v>68</v>
      </c>
      <c r="O208" t="s">
        <v>38</v>
      </c>
      <c r="P208" t="s">
        <v>39</v>
      </c>
      <c r="Q208" t="s">
        <v>40</v>
      </c>
      <c r="R208" t="s">
        <v>41</v>
      </c>
      <c r="S208">
        <v>2014</v>
      </c>
      <c r="U208">
        <v>262.52199999999999</v>
      </c>
      <c r="W208">
        <v>6</v>
      </c>
      <c r="X208" t="s">
        <v>42</v>
      </c>
    </row>
    <row r="209" spans="1:24" hidden="1">
      <c r="A209" t="s">
        <v>24</v>
      </c>
      <c r="B209" t="s">
        <v>25</v>
      </c>
      <c r="C209" t="s">
        <v>26</v>
      </c>
      <c r="D209" t="s">
        <v>27</v>
      </c>
      <c r="E209" t="s">
        <v>28</v>
      </c>
      <c r="F209" t="s">
        <v>29</v>
      </c>
      <c r="G209" t="s">
        <v>30</v>
      </c>
      <c r="H209" t="s">
        <v>31</v>
      </c>
      <c r="I209" t="s">
        <v>32</v>
      </c>
      <c r="J209" t="s">
        <v>33</v>
      </c>
      <c r="K209" t="s">
        <v>43</v>
      </c>
      <c r="L209" t="s">
        <v>44</v>
      </c>
      <c r="M209" t="s">
        <v>36</v>
      </c>
      <c r="N209" t="s">
        <v>37</v>
      </c>
      <c r="O209" t="s">
        <v>38</v>
      </c>
      <c r="P209" t="s">
        <v>39</v>
      </c>
      <c r="Q209" t="s">
        <v>40</v>
      </c>
      <c r="R209" t="s">
        <v>41</v>
      </c>
      <c r="S209">
        <v>2013</v>
      </c>
      <c r="U209">
        <v>2.1429999999999998</v>
      </c>
      <c r="W209">
        <v>6</v>
      </c>
      <c r="X209" t="s">
        <v>42</v>
      </c>
    </row>
    <row r="210" spans="1:24" hidden="1">
      <c r="A210" t="s">
        <v>24</v>
      </c>
      <c r="B210" t="s">
        <v>25</v>
      </c>
      <c r="C210" t="s">
        <v>26</v>
      </c>
      <c r="D210" t="s">
        <v>27</v>
      </c>
      <c r="E210" t="s">
        <v>28</v>
      </c>
      <c r="F210" t="s">
        <v>29</v>
      </c>
      <c r="G210" t="s">
        <v>30</v>
      </c>
      <c r="H210" t="s">
        <v>31</v>
      </c>
      <c r="I210" t="s">
        <v>32</v>
      </c>
      <c r="J210" t="s">
        <v>33</v>
      </c>
      <c r="K210" t="s">
        <v>43</v>
      </c>
      <c r="L210" t="s">
        <v>44</v>
      </c>
      <c r="M210" t="s">
        <v>71</v>
      </c>
      <c r="N210" t="s">
        <v>72</v>
      </c>
      <c r="O210" t="s">
        <v>38</v>
      </c>
      <c r="P210" t="s">
        <v>39</v>
      </c>
      <c r="Q210" t="s">
        <v>40</v>
      </c>
      <c r="R210" t="s">
        <v>41</v>
      </c>
      <c r="S210">
        <v>2013</v>
      </c>
      <c r="U210">
        <v>9.7799999999999994</v>
      </c>
      <c r="W210">
        <v>6</v>
      </c>
      <c r="X210" t="s">
        <v>42</v>
      </c>
    </row>
    <row r="211" spans="1:24" hidden="1">
      <c r="A211" t="s">
        <v>24</v>
      </c>
      <c r="B211" t="s">
        <v>25</v>
      </c>
      <c r="C211" t="s">
        <v>26</v>
      </c>
      <c r="D211" t="s">
        <v>27</v>
      </c>
      <c r="E211" t="s">
        <v>28</v>
      </c>
      <c r="F211" t="s">
        <v>29</v>
      </c>
      <c r="G211" t="s">
        <v>30</v>
      </c>
      <c r="H211" t="s">
        <v>31</v>
      </c>
      <c r="I211" t="s">
        <v>32</v>
      </c>
      <c r="J211" t="s">
        <v>33</v>
      </c>
      <c r="K211" t="s">
        <v>43</v>
      </c>
      <c r="L211" t="s">
        <v>44</v>
      </c>
      <c r="M211" t="s">
        <v>47</v>
      </c>
      <c r="N211" t="s">
        <v>48</v>
      </c>
      <c r="O211" t="s">
        <v>38</v>
      </c>
      <c r="P211" t="s">
        <v>39</v>
      </c>
      <c r="Q211" t="s">
        <v>40</v>
      </c>
      <c r="R211" t="s">
        <v>41</v>
      </c>
      <c r="S211">
        <v>2013</v>
      </c>
      <c r="U211">
        <v>52.381999999999998</v>
      </c>
      <c r="W211">
        <v>6</v>
      </c>
      <c r="X211" t="s">
        <v>42</v>
      </c>
    </row>
    <row r="212" spans="1:24" hidden="1">
      <c r="A212" t="s">
        <v>24</v>
      </c>
      <c r="B212" t="s">
        <v>25</v>
      </c>
      <c r="C212" t="s">
        <v>26</v>
      </c>
      <c r="D212" t="s">
        <v>27</v>
      </c>
      <c r="E212" t="s">
        <v>28</v>
      </c>
      <c r="F212" t="s">
        <v>29</v>
      </c>
      <c r="G212" t="s">
        <v>30</v>
      </c>
      <c r="H212" t="s">
        <v>31</v>
      </c>
      <c r="I212" t="s">
        <v>32</v>
      </c>
      <c r="J212" t="s">
        <v>33</v>
      </c>
      <c r="K212" t="s">
        <v>43</v>
      </c>
      <c r="L212" t="s">
        <v>44</v>
      </c>
      <c r="M212" t="s">
        <v>51</v>
      </c>
      <c r="N212" t="s">
        <v>52</v>
      </c>
      <c r="O212" t="s">
        <v>38</v>
      </c>
      <c r="P212" t="s">
        <v>39</v>
      </c>
      <c r="Q212" t="s">
        <v>40</v>
      </c>
      <c r="R212" t="s">
        <v>41</v>
      </c>
      <c r="S212">
        <v>2013</v>
      </c>
      <c r="U212">
        <v>16.317</v>
      </c>
      <c r="W212">
        <v>6</v>
      </c>
      <c r="X212" t="s">
        <v>42</v>
      </c>
    </row>
    <row r="213" spans="1:24" hidden="1">
      <c r="A213" t="s">
        <v>24</v>
      </c>
      <c r="B213" t="s">
        <v>25</v>
      </c>
      <c r="C213" t="s">
        <v>26</v>
      </c>
      <c r="D213" t="s">
        <v>27</v>
      </c>
      <c r="E213" t="s">
        <v>28</v>
      </c>
      <c r="F213" t="s">
        <v>29</v>
      </c>
      <c r="G213" t="s">
        <v>30</v>
      </c>
      <c r="H213" t="s">
        <v>31</v>
      </c>
      <c r="I213" t="s">
        <v>32</v>
      </c>
      <c r="J213" t="s">
        <v>33</v>
      </c>
      <c r="K213" t="s">
        <v>34</v>
      </c>
      <c r="L213" t="s">
        <v>35</v>
      </c>
      <c r="M213" t="s">
        <v>59</v>
      </c>
      <c r="N213" t="s">
        <v>60</v>
      </c>
      <c r="O213" t="s">
        <v>38</v>
      </c>
      <c r="P213" t="s">
        <v>39</v>
      </c>
      <c r="Q213" t="s">
        <v>40</v>
      </c>
      <c r="R213" t="s">
        <v>41</v>
      </c>
      <c r="S213">
        <v>2013</v>
      </c>
      <c r="U213">
        <v>160.30199999999999</v>
      </c>
      <c r="W213">
        <v>6</v>
      </c>
      <c r="X213" t="s">
        <v>42</v>
      </c>
    </row>
    <row r="214" spans="1:24" hidden="1">
      <c r="A214" t="s">
        <v>24</v>
      </c>
      <c r="B214" t="s">
        <v>25</v>
      </c>
      <c r="C214" t="s">
        <v>26</v>
      </c>
      <c r="D214" t="s">
        <v>27</v>
      </c>
      <c r="E214" t="s">
        <v>28</v>
      </c>
      <c r="F214" t="s">
        <v>29</v>
      </c>
      <c r="G214" t="s">
        <v>30</v>
      </c>
      <c r="H214" t="s">
        <v>31</v>
      </c>
      <c r="I214" t="s">
        <v>32</v>
      </c>
      <c r="J214" t="s">
        <v>33</v>
      </c>
      <c r="K214" t="s">
        <v>34</v>
      </c>
      <c r="L214" t="s">
        <v>35</v>
      </c>
      <c r="M214" t="s">
        <v>61</v>
      </c>
      <c r="N214" t="s">
        <v>62</v>
      </c>
      <c r="O214" t="s">
        <v>38</v>
      </c>
      <c r="P214" t="s">
        <v>39</v>
      </c>
      <c r="Q214" t="s">
        <v>40</v>
      </c>
      <c r="R214" t="s">
        <v>41</v>
      </c>
      <c r="S214">
        <v>2013</v>
      </c>
      <c r="U214">
        <v>272.25200000000001</v>
      </c>
      <c r="W214">
        <v>6</v>
      </c>
      <c r="X214" t="s">
        <v>42</v>
      </c>
    </row>
    <row r="215" spans="1:24" hidden="1">
      <c r="A215" t="s">
        <v>24</v>
      </c>
      <c r="B215" t="s">
        <v>25</v>
      </c>
      <c r="C215" t="s">
        <v>26</v>
      </c>
      <c r="D215" t="s">
        <v>27</v>
      </c>
      <c r="E215" t="s">
        <v>28</v>
      </c>
      <c r="F215" t="s">
        <v>29</v>
      </c>
      <c r="G215" t="s">
        <v>30</v>
      </c>
      <c r="H215" t="s">
        <v>31</v>
      </c>
      <c r="I215" t="s">
        <v>32</v>
      </c>
      <c r="J215" t="s">
        <v>33</v>
      </c>
      <c r="K215" t="s">
        <v>34</v>
      </c>
      <c r="L215" t="s">
        <v>35</v>
      </c>
      <c r="M215" t="s">
        <v>63</v>
      </c>
      <c r="N215" t="s">
        <v>64</v>
      </c>
      <c r="O215" t="s">
        <v>38</v>
      </c>
      <c r="P215" t="s">
        <v>39</v>
      </c>
      <c r="Q215" t="s">
        <v>40</v>
      </c>
      <c r="R215" t="s">
        <v>41</v>
      </c>
      <c r="S215">
        <v>2013</v>
      </c>
      <c r="U215">
        <v>40.225000000000001</v>
      </c>
      <c r="W215">
        <v>6</v>
      </c>
      <c r="X215" t="s">
        <v>42</v>
      </c>
    </row>
    <row r="216" spans="1:24" hidden="1">
      <c r="A216" t="s">
        <v>24</v>
      </c>
      <c r="B216" t="s">
        <v>25</v>
      </c>
      <c r="C216" t="s">
        <v>26</v>
      </c>
      <c r="D216" t="s">
        <v>27</v>
      </c>
      <c r="E216" t="s">
        <v>28</v>
      </c>
      <c r="F216" t="s">
        <v>29</v>
      </c>
      <c r="G216" t="s">
        <v>30</v>
      </c>
      <c r="H216" t="s">
        <v>31</v>
      </c>
      <c r="I216" t="s">
        <v>32</v>
      </c>
      <c r="J216" t="s">
        <v>33</v>
      </c>
      <c r="K216" t="s">
        <v>43</v>
      </c>
      <c r="L216" t="s">
        <v>44</v>
      </c>
      <c r="M216" t="s">
        <v>55</v>
      </c>
      <c r="N216" t="s">
        <v>56</v>
      </c>
      <c r="O216" t="s">
        <v>38</v>
      </c>
      <c r="P216" t="s">
        <v>39</v>
      </c>
      <c r="Q216" t="s">
        <v>40</v>
      </c>
      <c r="R216" t="s">
        <v>41</v>
      </c>
      <c r="S216">
        <v>2012</v>
      </c>
      <c r="U216">
        <v>39.774000000000001</v>
      </c>
      <c r="W216">
        <v>6</v>
      </c>
      <c r="X216" t="s">
        <v>42</v>
      </c>
    </row>
    <row r="217" spans="1:24" hidden="1">
      <c r="A217" t="s">
        <v>24</v>
      </c>
      <c r="B217" t="s">
        <v>25</v>
      </c>
      <c r="C217" t="s">
        <v>26</v>
      </c>
      <c r="D217" t="s">
        <v>27</v>
      </c>
      <c r="E217" t="s">
        <v>28</v>
      </c>
      <c r="F217" t="s">
        <v>29</v>
      </c>
      <c r="G217" t="s">
        <v>30</v>
      </c>
      <c r="H217" t="s">
        <v>31</v>
      </c>
      <c r="I217" t="s">
        <v>32</v>
      </c>
      <c r="J217" t="s">
        <v>33</v>
      </c>
      <c r="K217" t="s">
        <v>34</v>
      </c>
      <c r="L217" t="s">
        <v>35</v>
      </c>
      <c r="M217" t="s">
        <v>55</v>
      </c>
      <c r="N217" t="s">
        <v>56</v>
      </c>
      <c r="O217" t="s">
        <v>38</v>
      </c>
      <c r="P217" t="s">
        <v>39</v>
      </c>
      <c r="Q217" t="s">
        <v>40</v>
      </c>
      <c r="R217" t="s">
        <v>41</v>
      </c>
      <c r="S217">
        <v>2012</v>
      </c>
      <c r="U217">
        <v>850.30600000000004</v>
      </c>
      <c r="W217">
        <v>6</v>
      </c>
      <c r="X217" t="s">
        <v>42</v>
      </c>
    </row>
    <row r="218" spans="1:24" hidden="1">
      <c r="A218" t="s">
        <v>24</v>
      </c>
      <c r="B218" t="s">
        <v>25</v>
      </c>
      <c r="C218" t="s">
        <v>26</v>
      </c>
      <c r="D218" t="s">
        <v>27</v>
      </c>
      <c r="E218" t="s">
        <v>28</v>
      </c>
      <c r="F218" t="s">
        <v>29</v>
      </c>
      <c r="G218" t="s">
        <v>30</v>
      </c>
      <c r="H218" t="s">
        <v>31</v>
      </c>
      <c r="I218" t="s">
        <v>32</v>
      </c>
      <c r="J218" t="s">
        <v>33</v>
      </c>
      <c r="K218" t="s">
        <v>43</v>
      </c>
      <c r="L218" t="s">
        <v>44</v>
      </c>
      <c r="M218" t="s">
        <v>53</v>
      </c>
      <c r="N218" t="s">
        <v>54</v>
      </c>
      <c r="O218" t="s">
        <v>38</v>
      </c>
      <c r="P218" t="s">
        <v>39</v>
      </c>
      <c r="Q218" t="s">
        <v>40</v>
      </c>
      <c r="R218" t="s">
        <v>41</v>
      </c>
      <c r="S218">
        <v>2012</v>
      </c>
      <c r="U218">
        <v>30.012</v>
      </c>
      <c r="W218">
        <v>6</v>
      </c>
      <c r="X218" t="s">
        <v>42</v>
      </c>
    </row>
    <row r="219" spans="1:24" hidden="1">
      <c r="A219" t="s">
        <v>24</v>
      </c>
      <c r="B219" t="s">
        <v>25</v>
      </c>
      <c r="C219" t="s">
        <v>26</v>
      </c>
      <c r="D219" t="s">
        <v>27</v>
      </c>
      <c r="E219" t="s">
        <v>28</v>
      </c>
      <c r="F219" t="s">
        <v>29</v>
      </c>
      <c r="G219" t="s">
        <v>30</v>
      </c>
      <c r="H219" t="s">
        <v>31</v>
      </c>
      <c r="I219" t="s">
        <v>32</v>
      </c>
      <c r="J219" t="s">
        <v>33</v>
      </c>
      <c r="K219" t="s">
        <v>34</v>
      </c>
      <c r="L219" t="s">
        <v>35</v>
      </c>
      <c r="M219" t="s">
        <v>69</v>
      </c>
      <c r="N219" t="s">
        <v>70</v>
      </c>
      <c r="O219" t="s">
        <v>38</v>
      </c>
      <c r="P219" t="s">
        <v>39</v>
      </c>
      <c r="Q219" t="s">
        <v>40</v>
      </c>
      <c r="R219" t="s">
        <v>41</v>
      </c>
      <c r="S219">
        <v>2012</v>
      </c>
      <c r="U219">
        <v>53.468000000000004</v>
      </c>
      <c r="W219">
        <v>6</v>
      </c>
      <c r="X219" t="s">
        <v>42</v>
      </c>
    </row>
    <row r="220" spans="1:24" hidden="1">
      <c r="A220" t="s">
        <v>24</v>
      </c>
      <c r="B220" t="s">
        <v>25</v>
      </c>
      <c r="C220" t="s">
        <v>26</v>
      </c>
      <c r="D220" t="s">
        <v>27</v>
      </c>
      <c r="E220" t="s">
        <v>28</v>
      </c>
      <c r="F220" t="s">
        <v>29</v>
      </c>
      <c r="G220" t="s">
        <v>30</v>
      </c>
      <c r="H220" t="s">
        <v>31</v>
      </c>
      <c r="I220" t="s">
        <v>32</v>
      </c>
      <c r="J220" t="s">
        <v>33</v>
      </c>
      <c r="K220" t="s">
        <v>43</v>
      </c>
      <c r="L220" t="s">
        <v>44</v>
      </c>
      <c r="M220" t="s">
        <v>36</v>
      </c>
      <c r="N220" t="s">
        <v>37</v>
      </c>
      <c r="O220" t="s">
        <v>38</v>
      </c>
      <c r="P220" t="s">
        <v>39</v>
      </c>
      <c r="Q220" t="s">
        <v>40</v>
      </c>
      <c r="R220" t="s">
        <v>41</v>
      </c>
      <c r="S220">
        <v>2011</v>
      </c>
      <c r="U220">
        <v>0.16500000000000001</v>
      </c>
      <c r="W220">
        <v>6</v>
      </c>
      <c r="X220" t="s">
        <v>42</v>
      </c>
    </row>
    <row r="221" spans="1:24" hidden="1">
      <c r="A221" t="s">
        <v>24</v>
      </c>
      <c r="B221" t="s">
        <v>25</v>
      </c>
      <c r="C221" t="s">
        <v>26</v>
      </c>
      <c r="D221" t="s">
        <v>27</v>
      </c>
      <c r="E221" t="s">
        <v>28</v>
      </c>
      <c r="F221" t="s">
        <v>29</v>
      </c>
      <c r="G221" t="s">
        <v>30</v>
      </c>
      <c r="H221" t="s">
        <v>31</v>
      </c>
      <c r="I221" t="s">
        <v>32</v>
      </c>
      <c r="J221" t="s">
        <v>33</v>
      </c>
      <c r="K221" t="s">
        <v>43</v>
      </c>
      <c r="L221" t="s">
        <v>44</v>
      </c>
      <c r="M221" t="s">
        <v>71</v>
      </c>
      <c r="N221" t="s">
        <v>72</v>
      </c>
      <c r="O221" t="s">
        <v>38</v>
      </c>
      <c r="P221" t="s">
        <v>39</v>
      </c>
      <c r="Q221" t="s">
        <v>40</v>
      </c>
      <c r="R221" t="s">
        <v>41</v>
      </c>
      <c r="S221">
        <v>2011</v>
      </c>
      <c r="U221">
        <v>2.7130000000000001</v>
      </c>
      <c r="W221">
        <v>6</v>
      </c>
      <c r="X221" t="s">
        <v>42</v>
      </c>
    </row>
    <row r="222" spans="1:24" hidden="1">
      <c r="A222" t="s">
        <v>24</v>
      </c>
      <c r="B222" t="s">
        <v>25</v>
      </c>
      <c r="C222" t="s">
        <v>26</v>
      </c>
      <c r="D222" t="s">
        <v>27</v>
      </c>
      <c r="E222" t="s">
        <v>28</v>
      </c>
      <c r="F222" t="s">
        <v>29</v>
      </c>
      <c r="G222" t="s">
        <v>30</v>
      </c>
      <c r="H222" t="s">
        <v>31</v>
      </c>
      <c r="I222" t="s">
        <v>32</v>
      </c>
      <c r="J222" t="s">
        <v>33</v>
      </c>
      <c r="K222" t="s">
        <v>34</v>
      </c>
      <c r="L222" t="s">
        <v>35</v>
      </c>
      <c r="M222" t="s">
        <v>53</v>
      </c>
      <c r="N222" t="s">
        <v>54</v>
      </c>
      <c r="O222" t="s">
        <v>38</v>
      </c>
      <c r="P222" t="s">
        <v>39</v>
      </c>
      <c r="Q222" t="s">
        <v>40</v>
      </c>
      <c r="R222" t="s">
        <v>41</v>
      </c>
      <c r="S222">
        <v>2010</v>
      </c>
      <c r="U222">
        <v>61.811</v>
      </c>
      <c r="W222">
        <v>6</v>
      </c>
      <c r="X222" t="s">
        <v>42</v>
      </c>
    </row>
    <row r="223" spans="1:24" hidden="1">
      <c r="A223" t="s">
        <v>24</v>
      </c>
      <c r="B223" t="s">
        <v>25</v>
      </c>
      <c r="C223" t="s">
        <v>26</v>
      </c>
      <c r="D223" t="s">
        <v>27</v>
      </c>
      <c r="E223" t="s">
        <v>28</v>
      </c>
      <c r="F223" t="s">
        <v>29</v>
      </c>
      <c r="G223" t="s">
        <v>30</v>
      </c>
      <c r="H223" t="s">
        <v>31</v>
      </c>
      <c r="I223" t="s">
        <v>32</v>
      </c>
      <c r="J223" t="s">
        <v>33</v>
      </c>
      <c r="K223" t="s">
        <v>43</v>
      </c>
      <c r="L223" t="s">
        <v>44</v>
      </c>
      <c r="M223" t="s">
        <v>65</v>
      </c>
      <c r="N223" t="s">
        <v>66</v>
      </c>
      <c r="O223" t="s">
        <v>38</v>
      </c>
      <c r="P223" t="s">
        <v>39</v>
      </c>
      <c r="Q223" t="s">
        <v>40</v>
      </c>
      <c r="R223" t="s">
        <v>41</v>
      </c>
      <c r="S223">
        <v>2010</v>
      </c>
      <c r="U223">
        <v>32.762</v>
      </c>
      <c r="W223">
        <v>6</v>
      </c>
      <c r="X223" t="s">
        <v>42</v>
      </c>
    </row>
    <row r="224" spans="1:24" hidden="1">
      <c r="A224" t="s">
        <v>24</v>
      </c>
      <c r="B224" t="s">
        <v>25</v>
      </c>
      <c r="C224" t="s">
        <v>26</v>
      </c>
      <c r="D224" t="s">
        <v>27</v>
      </c>
      <c r="E224" t="s">
        <v>28</v>
      </c>
      <c r="F224" t="s">
        <v>29</v>
      </c>
      <c r="G224" t="s">
        <v>30</v>
      </c>
      <c r="H224" t="s">
        <v>31</v>
      </c>
      <c r="I224" t="s">
        <v>32</v>
      </c>
      <c r="J224" t="s">
        <v>33</v>
      </c>
      <c r="K224" t="s">
        <v>43</v>
      </c>
      <c r="L224" t="s">
        <v>44</v>
      </c>
      <c r="M224" t="s">
        <v>67</v>
      </c>
      <c r="N224" t="s">
        <v>68</v>
      </c>
      <c r="O224" t="s">
        <v>38</v>
      </c>
      <c r="P224" t="s">
        <v>39</v>
      </c>
      <c r="Q224" t="s">
        <v>40</v>
      </c>
      <c r="R224" t="s">
        <v>41</v>
      </c>
      <c r="S224">
        <v>2010</v>
      </c>
      <c r="U224">
        <v>36.218000000000004</v>
      </c>
      <c r="W224">
        <v>6</v>
      </c>
      <c r="X224" t="s">
        <v>42</v>
      </c>
    </row>
    <row r="225" spans="1:24" hidden="1">
      <c r="A225" t="s">
        <v>24</v>
      </c>
      <c r="B225" t="s">
        <v>25</v>
      </c>
      <c r="C225" t="s">
        <v>26</v>
      </c>
      <c r="D225" t="s">
        <v>27</v>
      </c>
      <c r="E225" t="s">
        <v>28</v>
      </c>
      <c r="F225" t="s">
        <v>29</v>
      </c>
      <c r="G225" t="s">
        <v>30</v>
      </c>
      <c r="H225" t="s">
        <v>31</v>
      </c>
      <c r="I225" t="s">
        <v>32</v>
      </c>
      <c r="J225" t="s">
        <v>33</v>
      </c>
      <c r="K225" t="s">
        <v>34</v>
      </c>
      <c r="L225" t="s">
        <v>35</v>
      </c>
      <c r="M225" t="s">
        <v>47</v>
      </c>
      <c r="N225" t="s">
        <v>48</v>
      </c>
      <c r="O225" t="s">
        <v>38</v>
      </c>
      <c r="P225" t="s">
        <v>39</v>
      </c>
      <c r="Q225" t="s">
        <v>40</v>
      </c>
      <c r="R225" t="s">
        <v>41</v>
      </c>
      <c r="S225">
        <v>2009</v>
      </c>
      <c r="U225">
        <v>971.90300000000002</v>
      </c>
      <c r="W225">
        <v>6</v>
      </c>
      <c r="X225" t="s">
        <v>42</v>
      </c>
    </row>
    <row r="226" spans="1:24" hidden="1">
      <c r="A226" t="s">
        <v>24</v>
      </c>
      <c r="B226" t="s">
        <v>25</v>
      </c>
      <c r="C226" t="s">
        <v>26</v>
      </c>
      <c r="D226" t="s">
        <v>27</v>
      </c>
      <c r="E226" t="s">
        <v>28</v>
      </c>
      <c r="F226" t="s">
        <v>29</v>
      </c>
      <c r="G226" t="s">
        <v>30</v>
      </c>
      <c r="H226" t="s">
        <v>31</v>
      </c>
      <c r="I226" t="s">
        <v>32</v>
      </c>
      <c r="J226" t="s">
        <v>33</v>
      </c>
      <c r="K226" t="s">
        <v>34</v>
      </c>
      <c r="L226" t="s">
        <v>35</v>
      </c>
      <c r="M226" t="s">
        <v>53</v>
      </c>
      <c r="N226" t="s">
        <v>54</v>
      </c>
      <c r="O226" t="s">
        <v>38</v>
      </c>
      <c r="P226" t="s">
        <v>39</v>
      </c>
      <c r="Q226" t="s">
        <v>40</v>
      </c>
      <c r="R226" t="s">
        <v>41</v>
      </c>
      <c r="S226">
        <v>2009</v>
      </c>
      <c r="U226">
        <v>44.061999999999998</v>
      </c>
      <c r="W226">
        <v>6</v>
      </c>
      <c r="X226" t="s">
        <v>42</v>
      </c>
    </row>
    <row r="227" spans="1:24" hidden="1">
      <c r="A227" t="s">
        <v>24</v>
      </c>
      <c r="B227" t="s">
        <v>25</v>
      </c>
      <c r="C227" t="s">
        <v>26</v>
      </c>
      <c r="D227" t="s">
        <v>27</v>
      </c>
      <c r="E227" t="s">
        <v>28</v>
      </c>
      <c r="F227" t="s">
        <v>29</v>
      </c>
      <c r="G227" t="s">
        <v>30</v>
      </c>
      <c r="H227" t="s">
        <v>31</v>
      </c>
      <c r="I227" t="s">
        <v>32</v>
      </c>
      <c r="J227" t="s">
        <v>33</v>
      </c>
      <c r="K227" t="s">
        <v>43</v>
      </c>
      <c r="L227" t="s">
        <v>44</v>
      </c>
      <c r="M227" t="s">
        <v>53</v>
      </c>
      <c r="N227" t="s">
        <v>54</v>
      </c>
      <c r="O227" t="s">
        <v>38</v>
      </c>
      <c r="P227" t="s">
        <v>39</v>
      </c>
      <c r="Q227" t="s">
        <v>40</v>
      </c>
      <c r="R227" t="s">
        <v>41</v>
      </c>
      <c r="S227">
        <v>2009</v>
      </c>
      <c r="U227">
        <v>23.048999999999999</v>
      </c>
      <c r="W227">
        <v>6</v>
      </c>
      <c r="X227" t="s">
        <v>42</v>
      </c>
    </row>
    <row r="228" spans="1:24" hidden="1">
      <c r="A228" t="s">
        <v>24</v>
      </c>
      <c r="B228" t="s">
        <v>25</v>
      </c>
      <c r="C228" t="s">
        <v>26</v>
      </c>
      <c r="D228" t="s">
        <v>27</v>
      </c>
      <c r="E228" t="s">
        <v>28</v>
      </c>
      <c r="F228" t="s">
        <v>29</v>
      </c>
      <c r="G228" t="s">
        <v>30</v>
      </c>
      <c r="H228" t="s">
        <v>31</v>
      </c>
      <c r="I228" t="s">
        <v>32</v>
      </c>
      <c r="J228" t="s">
        <v>33</v>
      </c>
      <c r="K228" t="s">
        <v>43</v>
      </c>
      <c r="L228" t="s">
        <v>44</v>
      </c>
      <c r="M228" t="s">
        <v>55</v>
      </c>
      <c r="N228" t="s">
        <v>56</v>
      </c>
      <c r="O228" t="s">
        <v>38</v>
      </c>
      <c r="P228" t="s">
        <v>39</v>
      </c>
      <c r="Q228" t="s">
        <v>40</v>
      </c>
      <c r="R228" t="s">
        <v>41</v>
      </c>
      <c r="S228">
        <v>2009</v>
      </c>
      <c r="U228">
        <v>17.632999999999999</v>
      </c>
      <c r="W228">
        <v>6</v>
      </c>
      <c r="X228" t="s">
        <v>42</v>
      </c>
    </row>
    <row r="229" spans="1:24" hidden="1">
      <c r="A229" t="s">
        <v>24</v>
      </c>
      <c r="B229" t="s">
        <v>25</v>
      </c>
      <c r="C229" t="s">
        <v>26</v>
      </c>
      <c r="D229" t="s">
        <v>27</v>
      </c>
      <c r="E229" t="s">
        <v>28</v>
      </c>
      <c r="F229" t="s">
        <v>29</v>
      </c>
      <c r="G229" t="s">
        <v>30</v>
      </c>
      <c r="H229" t="s">
        <v>31</v>
      </c>
      <c r="I229" t="s">
        <v>32</v>
      </c>
      <c r="J229" t="s">
        <v>33</v>
      </c>
      <c r="K229" t="s">
        <v>34</v>
      </c>
      <c r="L229" t="s">
        <v>35</v>
      </c>
      <c r="M229" t="s">
        <v>55</v>
      </c>
      <c r="N229" t="s">
        <v>56</v>
      </c>
      <c r="O229" t="s">
        <v>38</v>
      </c>
      <c r="P229" t="s">
        <v>39</v>
      </c>
      <c r="Q229" t="s">
        <v>40</v>
      </c>
      <c r="R229" t="s">
        <v>41</v>
      </c>
      <c r="S229">
        <v>2009</v>
      </c>
      <c r="U229">
        <v>460.82799999999997</v>
      </c>
      <c r="W229">
        <v>6</v>
      </c>
      <c r="X229" t="s">
        <v>42</v>
      </c>
    </row>
    <row r="230" spans="1:24" hidden="1">
      <c r="A230" t="s">
        <v>24</v>
      </c>
      <c r="B230" t="s">
        <v>25</v>
      </c>
      <c r="C230" t="s">
        <v>26</v>
      </c>
      <c r="D230" t="s">
        <v>27</v>
      </c>
      <c r="E230" t="s">
        <v>28</v>
      </c>
      <c r="F230" t="s">
        <v>29</v>
      </c>
      <c r="G230" t="s">
        <v>30</v>
      </c>
      <c r="H230" t="s">
        <v>31</v>
      </c>
      <c r="I230" t="s">
        <v>32</v>
      </c>
      <c r="J230" t="s">
        <v>33</v>
      </c>
      <c r="K230" t="s">
        <v>34</v>
      </c>
      <c r="L230" t="s">
        <v>35</v>
      </c>
      <c r="M230" t="s">
        <v>51</v>
      </c>
      <c r="N230" t="s">
        <v>52</v>
      </c>
      <c r="O230" t="s">
        <v>38</v>
      </c>
      <c r="P230" t="s">
        <v>39</v>
      </c>
      <c r="Q230" t="s">
        <v>40</v>
      </c>
      <c r="R230" t="s">
        <v>41</v>
      </c>
      <c r="S230">
        <v>2009</v>
      </c>
      <c r="U230">
        <v>196.79</v>
      </c>
      <c r="W230">
        <v>6</v>
      </c>
      <c r="X230" t="s">
        <v>42</v>
      </c>
    </row>
    <row r="231" spans="1:24" hidden="1">
      <c r="A231" t="s">
        <v>24</v>
      </c>
      <c r="B231" t="s">
        <v>25</v>
      </c>
      <c r="C231" t="s">
        <v>26</v>
      </c>
      <c r="D231" t="s">
        <v>27</v>
      </c>
      <c r="E231" t="s">
        <v>28</v>
      </c>
      <c r="F231" t="s">
        <v>29</v>
      </c>
      <c r="G231" t="s">
        <v>30</v>
      </c>
      <c r="H231" t="s">
        <v>31</v>
      </c>
      <c r="I231" t="s">
        <v>32</v>
      </c>
      <c r="J231" t="s">
        <v>33</v>
      </c>
      <c r="K231" t="s">
        <v>43</v>
      </c>
      <c r="L231" t="s">
        <v>44</v>
      </c>
      <c r="M231" t="s">
        <v>59</v>
      </c>
      <c r="N231" t="s">
        <v>60</v>
      </c>
      <c r="O231" t="s">
        <v>38</v>
      </c>
      <c r="P231" t="s">
        <v>39</v>
      </c>
      <c r="Q231" t="s">
        <v>40</v>
      </c>
      <c r="R231" t="s">
        <v>41</v>
      </c>
      <c r="S231">
        <v>2009</v>
      </c>
      <c r="U231">
        <v>461.678</v>
      </c>
      <c r="W231">
        <v>6</v>
      </c>
      <c r="X231" t="s">
        <v>42</v>
      </c>
    </row>
    <row r="232" spans="1:24" hidden="1">
      <c r="A232" t="s">
        <v>24</v>
      </c>
      <c r="B232" t="s">
        <v>25</v>
      </c>
      <c r="C232" t="s">
        <v>26</v>
      </c>
      <c r="D232" t="s">
        <v>27</v>
      </c>
      <c r="E232" t="s">
        <v>28</v>
      </c>
      <c r="F232" t="s">
        <v>29</v>
      </c>
      <c r="G232" t="s">
        <v>30</v>
      </c>
      <c r="H232" t="s">
        <v>31</v>
      </c>
      <c r="I232" t="s">
        <v>32</v>
      </c>
      <c r="J232" t="s">
        <v>33</v>
      </c>
      <c r="K232" t="s">
        <v>43</v>
      </c>
      <c r="L232" t="s">
        <v>44</v>
      </c>
      <c r="M232" t="s">
        <v>63</v>
      </c>
      <c r="N232" t="s">
        <v>64</v>
      </c>
      <c r="O232" t="s">
        <v>38</v>
      </c>
      <c r="P232" t="s">
        <v>39</v>
      </c>
      <c r="Q232" t="s">
        <v>40</v>
      </c>
      <c r="R232" t="s">
        <v>41</v>
      </c>
      <c r="S232">
        <v>2009</v>
      </c>
      <c r="U232">
        <v>3.859</v>
      </c>
      <c r="W232">
        <v>6</v>
      </c>
      <c r="X232" t="s">
        <v>42</v>
      </c>
    </row>
    <row r="233" spans="1:24" hidden="1">
      <c r="A233" t="s">
        <v>24</v>
      </c>
      <c r="B233" t="s">
        <v>25</v>
      </c>
      <c r="C233" t="s">
        <v>26</v>
      </c>
      <c r="D233" t="s">
        <v>27</v>
      </c>
      <c r="E233" t="s">
        <v>28</v>
      </c>
      <c r="F233" t="s">
        <v>29</v>
      </c>
      <c r="G233" t="s">
        <v>30</v>
      </c>
      <c r="H233" t="s">
        <v>31</v>
      </c>
      <c r="I233" t="s">
        <v>32</v>
      </c>
      <c r="J233" t="s">
        <v>33</v>
      </c>
      <c r="K233" t="s">
        <v>43</v>
      </c>
      <c r="L233" t="s">
        <v>44</v>
      </c>
      <c r="M233" t="s">
        <v>65</v>
      </c>
      <c r="N233" t="s">
        <v>66</v>
      </c>
      <c r="O233" t="s">
        <v>38</v>
      </c>
      <c r="P233" t="s">
        <v>39</v>
      </c>
      <c r="Q233" t="s">
        <v>40</v>
      </c>
      <c r="R233" t="s">
        <v>41</v>
      </c>
      <c r="S233">
        <v>2009</v>
      </c>
      <c r="U233">
        <v>27.486000000000001</v>
      </c>
      <c r="W233">
        <v>6</v>
      </c>
      <c r="X233" t="s">
        <v>42</v>
      </c>
    </row>
    <row r="234" spans="1:24" hidden="1">
      <c r="A234" t="s">
        <v>24</v>
      </c>
      <c r="B234" t="s">
        <v>25</v>
      </c>
      <c r="C234" t="s">
        <v>26</v>
      </c>
      <c r="D234" t="s">
        <v>27</v>
      </c>
      <c r="E234" t="s">
        <v>28</v>
      </c>
      <c r="F234" t="s">
        <v>29</v>
      </c>
      <c r="G234" t="s">
        <v>30</v>
      </c>
      <c r="H234" t="s">
        <v>31</v>
      </c>
      <c r="I234" t="s">
        <v>32</v>
      </c>
      <c r="J234" t="s">
        <v>33</v>
      </c>
      <c r="K234" t="s">
        <v>43</v>
      </c>
      <c r="L234" t="s">
        <v>44</v>
      </c>
      <c r="M234" t="s">
        <v>61</v>
      </c>
      <c r="N234" t="s">
        <v>62</v>
      </c>
      <c r="O234" t="s">
        <v>38</v>
      </c>
      <c r="P234" t="s">
        <v>39</v>
      </c>
      <c r="Q234" t="s">
        <v>40</v>
      </c>
      <c r="R234" t="s">
        <v>41</v>
      </c>
      <c r="S234">
        <v>2009</v>
      </c>
      <c r="U234">
        <v>73.295000000000002</v>
      </c>
      <c r="W234">
        <v>6</v>
      </c>
      <c r="X234" t="s">
        <v>42</v>
      </c>
    </row>
    <row r="235" spans="1:24" hidden="1">
      <c r="A235" t="s">
        <v>24</v>
      </c>
      <c r="B235" t="s">
        <v>25</v>
      </c>
      <c r="C235" t="s">
        <v>26</v>
      </c>
      <c r="D235" t="s">
        <v>27</v>
      </c>
      <c r="E235" t="s">
        <v>28</v>
      </c>
      <c r="F235" t="s">
        <v>29</v>
      </c>
      <c r="G235" t="s">
        <v>30</v>
      </c>
      <c r="H235" t="s">
        <v>31</v>
      </c>
      <c r="I235" t="s">
        <v>32</v>
      </c>
      <c r="J235" t="s">
        <v>33</v>
      </c>
      <c r="K235" t="s">
        <v>34</v>
      </c>
      <c r="L235" t="s">
        <v>35</v>
      </c>
      <c r="M235" t="s">
        <v>69</v>
      </c>
      <c r="N235" t="s">
        <v>70</v>
      </c>
      <c r="O235" t="s">
        <v>38</v>
      </c>
      <c r="P235" t="s">
        <v>39</v>
      </c>
      <c r="Q235" t="s">
        <v>40</v>
      </c>
      <c r="R235" t="s">
        <v>41</v>
      </c>
      <c r="S235">
        <v>2009</v>
      </c>
      <c r="U235">
        <v>22.922999999999998</v>
      </c>
      <c r="W235">
        <v>6</v>
      </c>
      <c r="X235" t="s">
        <v>42</v>
      </c>
    </row>
    <row r="236" spans="1:24" hidden="1">
      <c r="A236" t="s">
        <v>24</v>
      </c>
      <c r="B236" t="s">
        <v>25</v>
      </c>
      <c r="C236" t="s">
        <v>26</v>
      </c>
      <c r="D236" t="s">
        <v>27</v>
      </c>
      <c r="E236" t="s">
        <v>28</v>
      </c>
      <c r="F236" t="s">
        <v>29</v>
      </c>
      <c r="G236" t="s">
        <v>30</v>
      </c>
      <c r="H236" t="s">
        <v>31</v>
      </c>
      <c r="I236" t="s">
        <v>32</v>
      </c>
      <c r="J236" t="s">
        <v>33</v>
      </c>
      <c r="K236" t="s">
        <v>43</v>
      </c>
      <c r="L236" t="s">
        <v>44</v>
      </c>
      <c r="M236" t="s">
        <v>67</v>
      </c>
      <c r="N236" t="s">
        <v>68</v>
      </c>
      <c r="O236" t="s">
        <v>38</v>
      </c>
      <c r="P236" t="s">
        <v>39</v>
      </c>
      <c r="Q236" t="s">
        <v>40</v>
      </c>
      <c r="R236" t="s">
        <v>41</v>
      </c>
      <c r="S236">
        <v>2009</v>
      </c>
      <c r="U236">
        <v>35.292000000000002</v>
      </c>
      <c r="W236">
        <v>6</v>
      </c>
      <c r="X236" t="s">
        <v>42</v>
      </c>
    </row>
    <row r="237" spans="1:24" hidden="1">
      <c r="A237" t="s">
        <v>24</v>
      </c>
      <c r="B237" t="s">
        <v>25</v>
      </c>
      <c r="C237" t="s">
        <v>26</v>
      </c>
      <c r="D237" t="s">
        <v>27</v>
      </c>
      <c r="E237" t="s">
        <v>28</v>
      </c>
      <c r="F237" t="s">
        <v>29</v>
      </c>
      <c r="G237" t="s">
        <v>30</v>
      </c>
      <c r="H237" t="s">
        <v>31</v>
      </c>
      <c r="I237" t="s">
        <v>32</v>
      </c>
      <c r="J237" t="s">
        <v>33</v>
      </c>
      <c r="K237" t="s">
        <v>43</v>
      </c>
      <c r="L237" t="s">
        <v>44</v>
      </c>
      <c r="M237" t="s">
        <v>55</v>
      </c>
      <c r="N237" t="s">
        <v>56</v>
      </c>
      <c r="O237" t="s">
        <v>38</v>
      </c>
      <c r="P237" t="s">
        <v>39</v>
      </c>
      <c r="Q237" t="s">
        <v>40</v>
      </c>
      <c r="R237" t="s">
        <v>41</v>
      </c>
      <c r="S237">
        <v>2008</v>
      </c>
      <c r="U237">
        <v>18.145</v>
      </c>
      <c r="W237">
        <v>6</v>
      </c>
      <c r="X237" t="s">
        <v>42</v>
      </c>
    </row>
    <row r="238" spans="1:24" hidden="1">
      <c r="A238" t="s">
        <v>24</v>
      </c>
      <c r="B238" t="s">
        <v>25</v>
      </c>
      <c r="C238" t="s">
        <v>26</v>
      </c>
      <c r="D238" t="s">
        <v>27</v>
      </c>
      <c r="E238" t="s">
        <v>28</v>
      </c>
      <c r="F238" t="s">
        <v>29</v>
      </c>
      <c r="G238" t="s">
        <v>30</v>
      </c>
      <c r="H238" t="s">
        <v>31</v>
      </c>
      <c r="I238" t="s">
        <v>32</v>
      </c>
      <c r="J238" t="s">
        <v>33</v>
      </c>
      <c r="K238" t="s">
        <v>34</v>
      </c>
      <c r="L238" t="s">
        <v>35</v>
      </c>
      <c r="M238" t="s">
        <v>55</v>
      </c>
      <c r="N238" t="s">
        <v>56</v>
      </c>
      <c r="O238" t="s">
        <v>38</v>
      </c>
      <c r="P238" t="s">
        <v>39</v>
      </c>
      <c r="Q238" t="s">
        <v>40</v>
      </c>
      <c r="R238" t="s">
        <v>41</v>
      </c>
      <c r="S238">
        <v>2008</v>
      </c>
      <c r="U238">
        <v>493.64499999999998</v>
      </c>
      <c r="W238">
        <v>6</v>
      </c>
      <c r="X238" t="s">
        <v>42</v>
      </c>
    </row>
    <row r="239" spans="1:24" hidden="1">
      <c r="A239" t="s">
        <v>24</v>
      </c>
      <c r="B239" t="s">
        <v>25</v>
      </c>
      <c r="C239" t="s">
        <v>26</v>
      </c>
      <c r="D239" t="s">
        <v>27</v>
      </c>
      <c r="E239" t="s">
        <v>28</v>
      </c>
      <c r="F239" t="s">
        <v>29</v>
      </c>
      <c r="G239" t="s">
        <v>30</v>
      </c>
      <c r="H239" t="s">
        <v>31</v>
      </c>
      <c r="I239" t="s">
        <v>32</v>
      </c>
      <c r="J239" t="s">
        <v>33</v>
      </c>
      <c r="K239" t="s">
        <v>34</v>
      </c>
      <c r="L239" t="s">
        <v>35</v>
      </c>
      <c r="M239" t="s">
        <v>53</v>
      </c>
      <c r="N239" t="s">
        <v>54</v>
      </c>
      <c r="O239" t="s">
        <v>38</v>
      </c>
      <c r="P239" t="s">
        <v>39</v>
      </c>
      <c r="Q239" t="s">
        <v>40</v>
      </c>
      <c r="R239" t="s">
        <v>41</v>
      </c>
      <c r="S239">
        <v>2008</v>
      </c>
      <c r="U239">
        <v>49.539000000000001</v>
      </c>
      <c r="W239">
        <v>6</v>
      </c>
      <c r="X239" t="s">
        <v>42</v>
      </c>
    </row>
    <row r="240" spans="1:24" hidden="1">
      <c r="A240" t="s">
        <v>24</v>
      </c>
      <c r="B240" t="s">
        <v>25</v>
      </c>
      <c r="C240" t="s">
        <v>26</v>
      </c>
      <c r="D240" t="s">
        <v>27</v>
      </c>
      <c r="E240" t="s">
        <v>28</v>
      </c>
      <c r="F240" t="s">
        <v>29</v>
      </c>
      <c r="G240" t="s">
        <v>30</v>
      </c>
      <c r="H240" t="s">
        <v>31</v>
      </c>
      <c r="I240" t="s">
        <v>32</v>
      </c>
      <c r="J240" t="s">
        <v>33</v>
      </c>
      <c r="K240" t="s">
        <v>43</v>
      </c>
      <c r="L240" t="s">
        <v>44</v>
      </c>
      <c r="M240" t="s">
        <v>53</v>
      </c>
      <c r="N240" t="s">
        <v>54</v>
      </c>
      <c r="O240" t="s">
        <v>38</v>
      </c>
      <c r="P240" t="s">
        <v>39</v>
      </c>
      <c r="Q240" t="s">
        <v>40</v>
      </c>
      <c r="R240" t="s">
        <v>41</v>
      </c>
      <c r="S240">
        <v>2008</v>
      </c>
      <c r="U240">
        <v>29.803000000000001</v>
      </c>
      <c r="W240">
        <v>6</v>
      </c>
      <c r="X240" t="s">
        <v>42</v>
      </c>
    </row>
    <row r="241" spans="1:24" hidden="1">
      <c r="A241" t="s">
        <v>24</v>
      </c>
      <c r="B241" t="s">
        <v>25</v>
      </c>
      <c r="C241" t="s">
        <v>26</v>
      </c>
      <c r="D241" t="s">
        <v>27</v>
      </c>
      <c r="E241" t="s">
        <v>28</v>
      </c>
      <c r="F241" t="s">
        <v>29</v>
      </c>
      <c r="G241" t="s">
        <v>30</v>
      </c>
      <c r="H241" t="s">
        <v>31</v>
      </c>
      <c r="I241" t="s">
        <v>32</v>
      </c>
      <c r="J241" t="s">
        <v>33</v>
      </c>
      <c r="K241" t="s">
        <v>43</v>
      </c>
      <c r="L241" t="s">
        <v>44</v>
      </c>
      <c r="M241" t="s">
        <v>65</v>
      </c>
      <c r="N241" t="s">
        <v>66</v>
      </c>
      <c r="O241" t="s">
        <v>38</v>
      </c>
      <c r="P241" t="s">
        <v>39</v>
      </c>
      <c r="Q241" t="s">
        <v>40</v>
      </c>
      <c r="R241" t="s">
        <v>41</v>
      </c>
      <c r="S241">
        <v>2008</v>
      </c>
      <c r="U241">
        <v>69.111000000000004</v>
      </c>
      <c r="W241">
        <v>6</v>
      </c>
      <c r="X241" t="s">
        <v>42</v>
      </c>
    </row>
    <row r="242" spans="1:24" hidden="1">
      <c r="A242" t="s">
        <v>24</v>
      </c>
      <c r="B242" t="s">
        <v>25</v>
      </c>
      <c r="C242" t="s">
        <v>26</v>
      </c>
      <c r="D242" t="s">
        <v>27</v>
      </c>
      <c r="E242" t="s">
        <v>28</v>
      </c>
      <c r="F242" t="s">
        <v>29</v>
      </c>
      <c r="G242" t="s">
        <v>30</v>
      </c>
      <c r="H242" t="s">
        <v>31</v>
      </c>
      <c r="I242" t="s">
        <v>32</v>
      </c>
      <c r="J242" t="s">
        <v>33</v>
      </c>
      <c r="K242" t="s">
        <v>34</v>
      </c>
      <c r="L242" t="s">
        <v>35</v>
      </c>
      <c r="M242" t="s">
        <v>53</v>
      </c>
      <c r="N242" t="s">
        <v>54</v>
      </c>
      <c r="O242" t="s">
        <v>38</v>
      </c>
      <c r="P242" t="s">
        <v>39</v>
      </c>
      <c r="Q242" t="s">
        <v>40</v>
      </c>
      <c r="R242" t="s">
        <v>41</v>
      </c>
      <c r="S242">
        <v>2020</v>
      </c>
      <c r="U242">
        <v>297.83499999999998</v>
      </c>
      <c r="W242">
        <v>6</v>
      </c>
      <c r="X242" t="s">
        <v>42</v>
      </c>
    </row>
    <row r="243" spans="1:24" hidden="1">
      <c r="A243" t="s">
        <v>24</v>
      </c>
      <c r="B243" t="s">
        <v>25</v>
      </c>
      <c r="C243" t="s">
        <v>26</v>
      </c>
      <c r="D243" t="s">
        <v>27</v>
      </c>
      <c r="E243" t="s">
        <v>28</v>
      </c>
      <c r="F243" t="s">
        <v>29</v>
      </c>
      <c r="G243" t="s">
        <v>30</v>
      </c>
      <c r="H243" t="s">
        <v>31</v>
      </c>
      <c r="I243" t="s">
        <v>32</v>
      </c>
      <c r="J243" t="s">
        <v>33</v>
      </c>
      <c r="K243" t="s">
        <v>43</v>
      </c>
      <c r="L243" t="s">
        <v>44</v>
      </c>
      <c r="M243" t="s">
        <v>53</v>
      </c>
      <c r="N243" t="s">
        <v>54</v>
      </c>
      <c r="O243" t="s">
        <v>38</v>
      </c>
      <c r="P243" t="s">
        <v>39</v>
      </c>
      <c r="Q243" t="s">
        <v>40</v>
      </c>
      <c r="R243" t="s">
        <v>41</v>
      </c>
      <c r="S243">
        <v>2020</v>
      </c>
      <c r="U243">
        <v>230.172</v>
      </c>
      <c r="W243">
        <v>6</v>
      </c>
      <c r="X243" t="s">
        <v>42</v>
      </c>
    </row>
    <row r="244" spans="1:24" hidden="1">
      <c r="A244" t="s">
        <v>24</v>
      </c>
      <c r="B244" t="s">
        <v>25</v>
      </c>
      <c r="C244" t="s">
        <v>26</v>
      </c>
      <c r="D244" t="s">
        <v>27</v>
      </c>
      <c r="E244" t="s">
        <v>28</v>
      </c>
      <c r="F244" t="s">
        <v>29</v>
      </c>
      <c r="G244" t="s">
        <v>30</v>
      </c>
      <c r="H244" t="s">
        <v>31</v>
      </c>
      <c r="I244" t="s">
        <v>32</v>
      </c>
      <c r="J244" t="s">
        <v>33</v>
      </c>
      <c r="K244" t="s">
        <v>43</v>
      </c>
      <c r="L244" t="s">
        <v>44</v>
      </c>
      <c r="M244" t="s">
        <v>55</v>
      </c>
      <c r="N244" t="s">
        <v>56</v>
      </c>
      <c r="O244" t="s">
        <v>38</v>
      </c>
      <c r="P244" t="s">
        <v>39</v>
      </c>
      <c r="Q244" t="s">
        <v>40</v>
      </c>
      <c r="R244" t="s">
        <v>41</v>
      </c>
      <c r="S244">
        <v>2020</v>
      </c>
      <c r="U244">
        <v>367.66500000000002</v>
      </c>
      <c r="W244">
        <v>6</v>
      </c>
      <c r="X244" t="s">
        <v>42</v>
      </c>
    </row>
    <row r="245" spans="1:24" hidden="1">
      <c r="A245" t="s">
        <v>24</v>
      </c>
      <c r="B245" t="s">
        <v>25</v>
      </c>
      <c r="C245" t="s">
        <v>26</v>
      </c>
      <c r="D245" t="s">
        <v>27</v>
      </c>
      <c r="E245" t="s">
        <v>28</v>
      </c>
      <c r="F245" t="s">
        <v>29</v>
      </c>
      <c r="G245" t="s">
        <v>30</v>
      </c>
      <c r="H245" t="s">
        <v>31</v>
      </c>
      <c r="I245" t="s">
        <v>32</v>
      </c>
      <c r="J245" t="s">
        <v>33</v>
      </c>
      <c r="K245" t="s">
        <v>34</v>
      </c>
      <c r="L245" t="s">
        <v>35</v>
      </c>
      <c r="M245" t="s">
        <v>55</v>
      </c>
      <c r="N245" t="s">
        <v>56</v>
      </c>
      <c r="O245" t="s">
        <v>38</v>
      </c>
      <c r="P245" t="s">
        <v>39</v>
      </c>
      <c r="Q245" t="s">
        <v>40</v>
      </c>
      <c r="R245" t="s">
        <v>41</v>
      </c>
      <c r="S245">
        <v>2020</v>
      </c>
      <c r="U245">
        <v>1708.675</v>
      </c>
      <c r="W245">
        <v>6</v>
      </c>
      <c r="X245" t="s">
        <v>42</v>
      </c>
    </row>
    <row r="246" spans="1:24" hidden="1">
      <c r="A246" t="s">
        <v>24</v>
      </c>
      <c r="B246" t="s">
        <v>25</v>
      </c>
      <c r="C246" t="s">
        <v>26</v>
      </c>
      <c r="D246" t="s">
        <v>27</v>
      </c>
      <c r="E246" t="s">
        <v>28</v>
      </c>
      <c r="F246" t="s">
        <v>29</v>
      </c>
      <c r="G246" t="s">
        <v>30</v>
      </c>
      <c r="H246" t="s">
        <v>31</v>
      </c>
      <c r="I246" t="s">
        <v>32</v>
      </c>
      <c r="J246" t="s">
        <v>33</v>
      </c>
      <c r="K246" t="s">
        <v>43</v>
      </c>
      <c r="L246" t="s">
        <v>44</v>
      </c>
      <c r="M246" t="s">
        <v>65</v>
      </c>
      <c r="N246" t="s">
        <v>66</v>
      </c>
      <c r="O246" t="s">
        <v>38</v>
      </c>
      <c r="P246" t="s">
        <v>39</v>
      </c>
      <c r="Q246" t="s">
        <v>40</v>
      </c>
      <c r="R246" t="s">
        <v>41</v>
      </c>
      <c r="S246">
        <v>2020</v>
      </c>
      <c r="U246">
        <v>165.964</v>
      </c>
      <c r="W246">
        <v>6</v>
      </c>
      <c r="X246" t="s">
        <v>42</v>
      </c>
    </row>
    <row r="247" spans="1:24" hidden="1">
      <c r="A247" t="s">
        <v>24</v>
      </c>
      <c r="B247" t="s">
        <v>25</v>
      </c>
      <c r="C247" t="s">
        <v>26</v>
      </c>
      <c r="D247" t="s">
        <v>27</v>
      </c>
      <c r="E247" t="s">
        <v>28</v>
      </c>
      <c r="F247" t="s">
        <v>29</v>
      </c>
      <c r="G247" t="s">
        <v>30</v>
      </c>
      <c r="H247" t="s">
        <v>31</v>
      </c>
      <c r="I247" t="s">
        <v>32</v>
      </c>
      <c r="J247" t="s">
        <v>33</v>
      </c>
      <c r="K247" t="s">
        <v>43</v>
      </c>
      <c r="L247" t="s">
        <v>44</v>
      </c>
      <c r="M247" t="s">
        <v>67</v>
      </c>
      <c r="N247" t="s">
        <v>68</v>
      </c>
      <c r="O247" t="s">
        <v>38</v>
      </c>
      <c r="P247" t="s">
        <v>39</v>
      </c>
      <c r="Q247" t="s">
        <v>40</v>
      </c>
      <c r="R247" t="s">
        <v>41</v>
      </c>
      <c r="S247">
        <v>2020</v>
      </c>
      <c r="U247">
        <v>301.822</v>
      </c>
      <c r="W247">
        <v>6</v>
      </c>
      <c r="X247" t="s">
        <v>42</v>
      </c>
    </row>
    <row r="248" spans="1:24" hidden="1">
      <c r="A248" t="s">
        <v>24</v>
      </c>
      <c r="B248" t="s">
        <v>25</v>
      </c>
      <c r="C248" t="s">
        <v>26</v>
      </c>
      <c r="D248" t="s">
        <v>27</v>
      </c>
      <c r="E248" t="s">
        <v>28</v>
      </c>
      <c r="F248" t="s">
        <v>29</v>
      </c>
      <c r="G248" t="s">
        <v>30</v>
      </c>
      <c r="H248" t="s">
        <v>31</v>
      </c>
      <c r="I248" t="s">
        <v>32</v>
      </c>
      <c r="J248" t="s">
        <v>33</v>
      </c>
      <c r="K248" t="s">
        <v>34</v>
      </c>
      <c r="L248" t="s">
        <v>35</v>
      </c>
      <c r="M248" t="s">
        <v>69</v>
      </c>
      <c r="N248" t="s">
        <v>70</v>
      </c>
      <c r="O248" t="s">
        <v>38</v>
      </c>
      <c r="P248" t="s">
        <v>39</v>
      </c>
      <c r="Q248" t="s">
        <v>40</v>
      </c>
      <c r="R248" t="s">
        <v>41</v>
      </c>
      <c r="S248">
        <v>2020</v>
      </c>
      <c r="U248">
        <v>154.33600000000001</v>
      </c>
      <c r="W248">
        <v>6</v>
      </c>
      <c r="X248" t="s">
        <v>42</v>
      </c>
    </row>
    <row r="249" spans="1:24" hidden="1">
      <c r="A249" t="s">
        <v>24</v>
      </c>
      <c r="B249" t="s">
        <v>25</v>
      </c>
      <c r="C249" t="s">
        <v>26</v>
      </c>
      <c r="D249" t="s">
        <v>27</v>
      </c>
      <c r="E249" t="s">
        <v>28</v>
      </c>
      <c r="F249" t="s">
        <v>29</v>
      </c>
      <c r="G249" t="s">
        <v>30</v>
      </c>
      <c r="H249" t="s">
        <v>31</v>
      </c>
      <c r="I249" t="s">
        <v>32</v>
      </c>
      <c r="J249" t="s">
        <v>33</v>
      </c>
      <c r="K249" t="s">
        <v>34</v>
      </c>
      <c r="L249" t="s">
        <v>35</v>
      </c>
      <c r="M249" t="s">
        <v>71</v>
      </c>
      <c r="N249" t="s">
        <v>72</v>
      </c>
      <c r="O249" t="s">
        <v>38</v>
      </c>
      <c r="P249" t="s">
        <v>39</v>
      </c>
      <c r="Q249" t="s">
        <v>40</v>
      </c>
      <c r="R249" t="s">
        <v>41</v>
      </c>
      <c r="S249">
        <v>2018</v>
      </c>
      <c r="U249">
        <v>242.00700000000001</v>
      </c>
      <c r="W249">
        <v>6</v>
      </c>
      <c r="X249" t="s">
        <v>42</v>
      </c>
    </row>
    <row r="250" spans="1:24" hidden="1">
      <c r="A250" t="s">
        <v>24</v>
      </c>
      <c r="B250" t="s">
        <v>25</v>
      </c>
      <c r="C250" t="s">
        <v>26</v>
      </c>
      <c r="D250" t="s">
        <v>27</v>
      </c>
      <c r="E250" t="s">
        <v>28</v>
      </c>
      <c r="F250" t="s">
        <v>29</v>
      </c>
      <c r="G250" t="s">
        <v>30</v>
      </c>
      <c r="H250" t="s">
        <v>31</v>
      </c>
      <c r="I250" t="s">
        <v>32</v>
      </c>
      <c r="J250" t="s">
        <v>33</v>
      </c>
      <c r="K250" t="s">
        <v>34</v>
      </c>
      <c r="L250" t="s">
        <v>35</v>
      </c>
      <c r="M250" t="s">
        <v>49</v>
      </c>
      <c r="N250" t="s">
        <v>50</v>
      </c>
      <c r="O250" t="s">
        <v>38</v>
      </c>
      <c r="P250" t="s">
        <v>39</v>
      </c>
      <c r="Q250" t="s">
        <v>40</v>
      </c>
      <c r="R250" t="s">
        <v>41</v>
      </c>
      <c r="S250">
        <v>2018</v>
      </c>
      <c r="U250">
        <v>40.707000000000001</v>
      </c>
      <c r="W250">
        <v>6</v>
      </c>
      <c r="X250" t="s">
        <v>42</v>
      </c>
    </row>
    <row r="251" spans="1:24" hidden="1">
      <c r="A251" t="s">
        <v>24</v>
      </c>
      <c r="B251" t="s">
        <v>25</v>
      </c>
      <c r="C251" t="s">
        <v>26</v>
      </c>
      <c r="D251" t="s">
        <v>27</v>
      </c>
      <c r="E251" t="s">
        <v>28</v>
      </c>
      <c r="F251" t="s">
        <v>29</v>
      </c>
      <c r="G251" t="s">
        <v>30</v>
      </c>
      <c r="H251" t="s">
        <v>31</v>
      </c>
      <c r="I251" t="s">
        <v>32</v>
      </c>
      <c r="J251" t="s">
        <v>33</v>
      </c>
      <c r="K251" t="s">
        <v>43</v>
      </c>
      <c r="L251" t="s">
        <v>44</v>
      </c>
      <c r="M251" t="s">
        <v>49</v>
      </c>
      <c r="N251" t="s">
        <v>50</v>
      </c>
      <c r="O251" t="s">
        <v>38</v>
      </c>
      <c r="P251" t="s">
        <v>39</v>
      </c>
      <c r="Q251" t="s">
        <v>40</v>
      </c>
      <c r="R251" t="s">
        <v>41</v>
      </c>
      <c r="S251">
        <v>2018</v>
      </c>
      <c r="U251">
        <v>19.745000000000001</v>
      </c>
      <c r="W251">
        <v>6</v>
      </c>
      <c r="X251" t="s">
        <v>42</v>
      </c>
    </row>
    <row r="252" spans="1:24" hidden="1">
      <c r="A252" t="s">
        <v>24</v>
      </c>
      <c r="B252" t="s">
        <v>25</v>
      </c>
      <c r="C252" t="s">
        <v>26</v>
      </c>
      <c r="D252" t="s">
        <v>27</v>
      </c>
      <c r="E252" t="s">
        <v>28</v>
      </c>
      <c r="F252" t="s">
        <v>29</v>
      </c>
      <c r="G252" t="s">
        <v>30</v>
      </c>
      <c r="H252" t="s">
        <v>31</v>
      </c>
      <c r="I252" t="s">
        <v>32</v>
      </c>
      <c r="J252" t="s">
        <v>33</v>
      </c>
      <c r="K252" t="s">
        <v>34</v>
      </c>
      <c r="L252" t="s">
        <v>35</v>
      </c>
      <c r="M252" t="s">
        <v>57</v>
      </c>
      <c r="N252" t="s">
        <v>58</v>
      </c>
      <c r="O252" t="s">
        <v>38</v>
      </c>
      <c r="P252" t="s">
        <v>39</v>
      </c>
      <c r="Q252" t="s">
        <v>40</v>
      </c>
      <c r="R252" t="s">
        <v>41</v>
      </c>
      <c r="S252">
        <v>2018</v>
      </c>
      <c r="U252">
        <v>40.433</v>
      </c>
      <c r="W252">
        <v>6</v>
      </c>
      <c r="X252" t="s">
        <v>42</v>
      </c>
    </row>
    <row r="253" spans="1:24" hidden="1">
      <c r="A253" t="s">
        <v>24</v>
      </c>
      <c r="B253" t="s">
        <v>25</v>
      </c>
      <c r="C253" t="s">
        <v>26</v>
      </c>
      <c r="D253" t="s">
        <v>27</v>
      </c>
      <c r="E253" t="s">
        <v>28</v>
      </c>
      <c r="F253" t="s">
        <v>29</v>
      </c>
      <c r="G253" t="s">
        <v>30</v>
      </c>
      <c r="H253" t="s">
        <v>31</v>
      </c>
      <c r="I253" t="s">
        <v>32</v>
      </c>
      <c r="J253" t="s">
        <v>33</v>
      </c>
      <c r="K253" t="s">
        <v>43</v>
      </c>
      <c r="L253" t="s">
        <v>44</v>
      </c>
      <c r="M253" t="s">
        <v>57</v>
      </c>
      <c r="N253" t="s">
        <v>58</v>
      </c>
      <c r="O253" t="s">
        <v>38</v>
      </c>
      <c r="P253" t="s">
        <v>39</v>
      </c>
      <c r="Q253" t="s">
        <v>40</v>
      </c>
      <c r="R253" t="s">
        <v>41</v>
      </c>
      <c r="S253">
        <v>2018</v>
      </c>
      <c r="U253">
        <v>40.991</v>
      </c>
      <c r="W253">
        <v>6</v>
      </c>
      <c r="X253" t="s">
        <v>42</v>
      </c>
    </row>
    <row r="254" spans="1:24" hidden="1">
      <c r="A254" t="s">
        <v>24</v>
      </c>
      <c r="B254" t="s">
        <v>25</v>
      </c>
      <c r="C254" t="s">
        <v>26</v>
      </c>
      <c r="D254" t="s">
        <v>27</v>
      </c>
      <c r="E254" t="s">
        <v>28</v>
      </c>
      <c r="F254" t="s">
        <v>29</v>
      </c>
      <c r="G254" t="s">
        <v>30</v>
      </c>
      <c r="H254" t="s">
        <v>31</v>
      </c>
      <c r="I254" t="s">
        <v>32</v>
      </c>
      <c r="J254" t="s">
        <v>33</v>
      </c>
      <c r="K254" t="s">
        <v>43</v>
      </c>
      <c r="L254" t="s">
        <v>44</v>
      </c>
      <c r="M254" t="s">
        <v>45</v>
      </c>
      <c r="N254" t="s">
        <v>46</v>
      </c>
      <c r="O254" t="s">
        <v>38</v>
      </c>
      <c r="P254" t="s">
        <v>39</v>
      </c>
      <c r="Q254" t="s">
        <v>40</v>
      </c>
      <c r="R254" t="s">
        <v>41</v>
      </c>
      <c r="S254">
        <v>2018</v>
      </c>
      <c r="U254">
        <v>889.45699999999999</v>
      </c>
      <c r="W254">
        <v>6</v>
      </c>
      <c r="X254" t="s">
        <v>42</v>
      </c>
    </row>
    <row r="255" spans="1:24" hidden="1">
      <c r="A255" t="s">
        <v>24</v>
      </c>
      <c r="B255" t="s">
        <v>25</v>
      </c>
      <c r="C255" t="s">
        <v>26</v>
      </c>
      <c r="D255" t="s">
        <v>27</v>
      </c>
      <c r="E255" t="s">
        <v>28</v>
      </c>
      <c r="F255" t="s">
        <v>29</v>
      </c>
      <c r="G255" t="s">
        <v>30</v>
      </c>
      <c r="H255" t="s">
        <v>31</v>
      </c>
      <c r="I255" t="s">
        <v>32</v>
      </c>
      <c r="J255" t="s">
        <v>33</v>
      </c>
      <c r="K255" t="s">
        <v>34</v>
      </c>
      <c r="L255" t="s">
        <v>35</v>
      </c>
      <c r="M255" t="s">
        <v>45</v>
      </c>
      <c r="N255" t="s">
        <v>46</v>
      </c>
      <c r="O255" t="s">
        <v>38</v>
      </c>
      <c r="P255" t="s">
        <v>39</v>
      </c>
      <c r="Q255" t="s">
        <v>40</v>
      </c>
      <c r="R255" t="s">
        <v>41</v>
      </c>
      <c r="S255">
        <v>2018</v>
      </c>
      <c r="U255">
        <v>7485.31</v>
      </c>
      <c r="W255">
        <v>6</v>
      </c>
      <c r="X255" t="s">
        <v>42</v>
      </c>
    </row>
    <row r="256" spans="1:24" hidden="1">
      <c r="A256" t="s">
        <v>24</v>
      </c>
      <c r="B256" t="s">
        <v>25</v>
      </c>
      <c r="C256" t="s">
        <v>26</v>
      </c>
      <c r="D256" t="s">
        <v>27</v>
      </c>
      <c r="E256" t="s">
        <v>28</v>
      </c>
      <c r="F256" t="s">
        <v>29</v>
      </c>
      <c r="G256" t="s">
        <v>30</v>
      </c>
      <c r="H256" t="s">
        <v>31</v>
      </c>
      <c r="I256" t="s">
        <v>32</v>
      </c>
      <c r="J256" t="s">
        <v>33</v>
      </c>
      <c r="K256" t="s">
        <v>34</v>
      </c>
      <c r="L256" t="s">
        <v>35</v>
      </c>
      <c r="M256" t="s">
        <v>65</v>
      </c>
      <c r="N256" t="s">
        <v>66</v>
      </c>
      <c r="O256" t="s">
        <v>38</v>
      </c>
      <c r="P256" t="s">
        <v>39</v>
      </c>
      <c r="Q256" t="s">
        <v>40</v>
      </c>
      <c r="R256" t="s">
        <v>41</v>
      </c>
      <c r="S256">
        <v>2018</v>
      </c>
      <c r="U256">
        <v>390.32100000000003</v>
      </c>
      <c r="W256">
        <v>6</v>
      </c>
      <c r="X256" t="s">
        <v>42</v>
      </c>
    </row>
    <row r="257" spans="1:24" hidden="1">
      <c r="A257" t="s">
        <v>24</v>
      </c>
      <c r="B257" t="s">
        <v>25</v>
      </c>
      <c r="C257" t="s">
        <v>26</v>
      </c>
      <c r="D257" t="s">
        <v>27</v>
      </c>
      <c r="E257" t="s">
        <v>28</v>
      </c>
      <c r="F257" t="s">
        <v>29</v>
      </c>
      <c r="G257" t="s">
        <v>30</v>
      </c>
      <c r="H257" t="s">
        <v>31</v>
      </c>
      <c r="I257" t="s">
        <v>32</v>
      </c>
      <c r="J257" t="s">
        <v>33</v>
      </c>
      <c r="K257" t="s">
        <v>34</v>
      </c>
      <c r="L257" t="s">
        <v>35</v>
      </c>
      <c r="M257" t="s">
        <v>67</v>
      </c>
      <c r="N257" t="s">
        <v>68</v>
      </c>
      <c r="O257" t="s">
        <v>38</v>
      </c>
      <c r="P257" t="s">
        <v>39</v>
      </c>
      <c r="Q257" t="s">
        <v>40</v>
      </c>
      <c r="R257" t="s">
        <v>41</v>
      </c>
      <c r="S257">
        <v>2018</v>
      </c>
      <c r="U257">
        <v>453.483</v>
      </c>
      <c r="W257">
        <v>6</v>
      </c>
      <c r="X257" t="s">
        <v>42</v>
      </c>
    </row>
    <row r="258" spans="1:24" hidden="1">
      <c r="A258" t="s">
        <v>24</v>
      </c>
      <c r="B258" t="s">
        <v>25</v>
      </c>
      <c r="C258" t="s">
        <v>26</v>
      </c>
      <c r="D258" t="s">
        <v>27</v>
      </c>
      <c r="E258" t="s">
        <v>28</v>
      </c>
      <c r="F258" t="s">
        <v>29</v>
      </c>
      <c r="G258" t="s">
        <v>30</v>
      </c>
      <c r="H258" t="s">
        <v>31</v>
      </c>
      <c r="I258" t="s">
        <v>32</v>
      </c>
      <c r="J258" t="s">
        <v>33</v>
      </c>
      <c r="K258" t="s">
        <v>43</v>
      </c>
      <c r="L258" t="s">
        <v>44</v>
      </c>
      <c r="M258" t="s">
        <v>69</v>
      </c>
      <c r="N258" t="s">
        <v>70</v>
      </c>
      <c r="O258" t="s">
        <v>38</v>
      </c>
      <c r="P258" t="s">
        <v>39</v>
      </c>
      <c r="Q258" t="s">
        <v>40</v>
      </c>
      <c r="R258" t="s">
        <v>41</v>
      </c>
      <c r="S258">
        <v>2018</v>
      </c>
      <c r="U258">
        <v>160.529</v>
      </c>
      <c r="W258">
        <v>6</v>
      </c>
      <c r="X258" t="s">
        <v>42</v>
      </c>
    </row>
    <row r="259" spans="1:24" hidden="1">
      <c r="A259" t="s">
        <v>24</v>
      </c>
      <c r="B259" t="s">
        <v>25</v>
      </c>
      <c r="C259" t="s">
        <v>26</v>
      </c>
      <c r="D259" t="s">
        <v>27</v>
      </c>
      <c r="E259" t="s">
        <v>28</v>
      </c>
      <c r="F259" t="s">
        <v>29</v>
      </c>
      <c r="G259" t="s">
        <v>30</v>
      </c>
      <c r="H259" t="s">
        <v>31</v>
      </c>
      <c r="I259" t="s">
        <v>32</v>
      </c>
      <c r="J259" t="s">
        <v>33</v>
      </c>
      <c r="K259" t="s">
        <v>34</v>
      </c>
      <c r="L259" t="s">
        <v>35</v>
      </c>
      <c r="M259" t="s">
        <v>36</v>
      </c>
      <c r="N259" t="s">
        <v>37</v>
      </c>
      <c r="O259" t="s">
        <v>38</v>
      </c>
      <c r="P259" t="s">
        <v>39</v>
      </c>
      <c r="Q259" t="s">
        <v>40</v>
      </c>
      <c r="R259" t="s">
        <v>41</v>
      </c>
      <c r="S259">
        <v>2017</v>
      </c>
      <c r="U259">
        <v>9.6329999999999991</v>
      </c>
      <c r="W259">
        <v>6</v>
      </c>
      <c r="X259" t="s">
        <v>42</v>
      </c>
    </row>
    <row r="260" spans="1:24" hidden="1">
      <c r="A260" t="s">
        <v>24</v>
      </c>
      <c r="B260" t="s">
        <v>25</v>
      </c>
      <c r="C260" t="s">
        <v>26</v>
      </c>
      <c r="D260" t="s">
        <v>27</v>
      </c>
      <c r="E260" t="s">
        <v>28</v>
      </c>
      <c r="F260" t="s">
        <v>29</v>
      </c>
      <c r="G260" t="s">
        <v>30</v>
      </c>
      <c r="H260" t="s">
        <v>31</v>
      </c>
      <c r="I260" t="s">
        <v>32</v>
      </c>
      <c r="J260" t="s">
        <v>33</v>
      </c>
      <c r="K260" t="s">
        <v>34</v>
      </c>
      <c r="L260" t="s">
        <v>35</v>
      </c>
      <c r="M260" t="s">
        <v>49</v>
      </c>
      <c r="N260" t="s">
        <v>50</v>
      </c>
      <c r="O260" t="s">
        <v>38</v>
      </c>
      <c r="P260" t="s">
        <v>39</v>
      </c>
      <c r="Q260" t="s">
        <v>40</v>
      </c>
      <c r="R260" t="s">
        <v>41</v>
      </c>
      <c r="S260">
        <v>2017</v>
      </c>
      <c r="U260">
        <v>42.514000000000003</v>
      </c>
      <c r="W260">
        <v>6</v>
      </c>
      <c r="X260" t="s">
        <v>42</v>
      </c>
    </row>
    <row r="261" spans="1:24" hidden="1">
      <c r="A261" t="s">
        <v>24</v>
      </c>
      <c r="B261" t="s">
        <v>25</v>
      </c>
      <c r="C261" t="s">
        <v>26</v>
      </c>
      <c r="D261" t="s">
        <v>27</v>
      </c>
      <c r="E261" t="s">
        <v>28</v>
      </c>
      <c r="F261" t="s">
        <v>29</v>
      </c>
      <c r="G261" t="s">
        <v>30</v>
      </c>
      <c r="H261" t="s">
        <v>31</v>
      </c>
      <c r="I261" t="s">
        <v>32</v>
      </c>
      <c r="J261" t="s">
        <v>33</v>
      </c>
      <c r="K261" t="s">
        <v>34</v>
      </c>
      <c r="L261" t="s">
        <v>35</v>
      </c>
      <c r="M261" t="s">
        <v>47</v>
      </c>
      <c r="N261" t="s">
        <v>48</v>
      </c>
      <c r="O261" t="s">
        <v>38</v>
      </c>
      <c r="P261" t="s">
        <v>39</v>
      </c>
      <c r="Q261" t="s">
        <v>40</v>
      </c>
      <c r="R261" t="s">
        <v>41</v>
      </c>
      <c r="S261">
        <v>2017</v>
      </c>
      <c r="U261">
        <v>5526.4160000000002</v>
      </c>
      <c r="W261">
        <v>6</v>
      </c>
      <c r="X261" t="s">
        <v>42</v>
      </c>
    </row>
    <row r="262" spans="1:24" hidden="1">
      <c r="A262" t="s">
        <v>24</v>
      </c>
      <c r="B262" t="s">
        <v>25</v>
      </c>
      <c r="C262" t="s">
        <v>26</v>
      </c>
      <c r="D262" t="s">
        <v>27</v>
      </c>
      <c r="E262" t="s">
        <v>28</v>
      </c>
      <c r="F262" t="s">
        <v>29</v>
      </c>
      <c r="G262" t="s">
        <v>30</v>
      </c>
      <c r="H262" t="s">
        <v>31</v>
      </c>
      <c r="I262" t="s">
        <v>32</v>
      </c>
      <c r="J262" t="s">
        <v>33</v>
      </c>
      <c r="K262" t="s">
        <v>43</v>
      </c>
      <c r="L262" t="s">
        <v>44</v>
      </c>
      <c r="M262" t="s">
        <v>59</v>
      </c>
      <c r="N262" t="s">
        <v>60</v>
      </c>
      <c r="O262" t="s">
        <v>38</v>
      </c>
      <c r="P262" t="s">
        <v>39</v>
      </c>
      <c r="Q262" t="s">
        <v>40</v>
      </c>
      <c r="R262" t="s">
        <v>41</v>
      </c>
      <c r="S262">
        <v>2017</v>
      </c>
      <c r="U262">
        <v>2864.9059999999999</v>
      </c>
      <c r="W262">
        <v>6</v>
      </c>
      <c r="X262" t="s">
        <v>42</v>
      </c>
    </row>
    <row r="263" spans="1:24" hidden="1">
      <c r="A263" t="s">
        <v>24</v>
      </c>
      <c r="B263" t="s">
        <v>25</v>
      </c>
      <c r="C263" t="s">
        <v>26</v>
      </c>
      <c r="D263" t="s">
        <v>27</v>
      </c>
      <c r="E263" t="s">
        <v>28</v>
      </c>
      <c r="F263" t="s">
        <v>29</v>
      </c>
      <c r="G263" t="s">
        <v>30</v>
      </c>
      <c r="H263" t="s">
        <v>31</v>
      </c>
      <c r="I263" t="s">
        <v>32</v>
      </c>
      <c r="J263" t="s">
        <v>33</v>
      </c>
      <c r="K263" t="s">
        <v>43</v>
      </c>
      <c r="L263" t="s">
        <v>44</v>
      </c>
      <c r="M263" t="s">
        <v>45</v>
      </c>
      <c r="N263" t="s">
        <v>46</v>
      </c>
      <c r="O263" t="s">
        <v>38</v>
      </c>
      <c r="P263" t="s">
        <v>39</v>
      </c>
      <c r="Q263" t="s">
        <v>40</v>
      </c>
      <c r="R263" t="s">
        <v>41</v>
      </c>
      <c r="S263">
        <v>2017</v>
      </c>
      <c r="U263">
        <v>802.73800000000006</v>
      </c>
      <c r="W263">
        <v>6</v>
      </c>
      <c r="X263" t="s">
        <v>42</v>
      </c>
    </row>
    <row r="264" spans="1:24" hidden="1">
      <c r="A264" t="s">
        <v>24</v>
      </c>
      <c r="B264" t="s">
        <v>25</v>
      </c>
      <c r="C264" t="s">
        <v>26</v>
      </c>
      <c r="D264" t="s">
        <v>27</v>
      </c>
      <c r="E264" t="s">
        <v>28</v>
      </c>
      <c r="F264" t="s">
        <v>29</v>
      </c>
      <c r="G264" t="s">
        <v>30</v>
      </c>
      <c r="H264" t="s">
        <v>31</v>
      </c>
      <c r="I264" t="s">
        <v>32</v>
      </c>
      <c r="J264" t="s">
        <v>33</v>
      </c>
      <c r="K264" t="s">
        <v>34</v>
      </c>
      <c r="L264" t="s">
        <v>35</v>
      </c>
      <c r="M264" t="s">
        <v>51</v>
      </c>
      <c r="N264" t="s">
        <v>52</v>
      </c>
      <c r="O264" t="s">
        <v>38</v>
      </c>
      <c r="P264" t="s">
        <v>39</v>
      </c>
      <c r="Q264" t="s">
        <v>40</v>
      </c>
      <c r="R264" t="s">
        <v>41</v>
      </c>
      <c r="S264">
        <v>2017</v>
      </c>
      <c r="U264">
        <v>785.91600000000005</v>
      </c>
      <c r="W264">
        <v>6</v>
      </c>
      <c r="X264" t="s">
        <v>42</v>
      </c>
    </row>
    <row r="265" spans="1:24" hidden="1">
      <c r="A265" t="s">
        <v>24</v>
      </c>
      <c r="B265" t="s">
        <v>25</v>
      </c>
      <c r="C265" t="s">
        <v>26</v>
      </c>
      <c r="D265" t="s">
        <v>27</v>
      </c>
      <c r="E265" t="s">
        <v>28</v>
      </c>
      <c r="F265" t="s">
        <v>29</v>
      </c>
      <c r="G265" t="s">
        <v>30</v>
      </c>
      <c r="H265" t="s">
        <v>31</v>
      </c>
      <c r="I265" t="s">
        <v>32</v>
      </c>
      <c r="J265" t="s">
        <v>33</v>
      </c>
      <c r="K265" t="s">
        <v>43</v>
      </c>
      <c r="L265" t="s">
        <v>44</v>
      </c>
      <c r="M265" t="s">
        <v>63</v>
      </c>
      <c r="N265" t="s">
        <v>64</v>
      </c>
      <c r="O265" t="s">
        <v>38</v>
      </c>
      <c r="P265" t="s">
        <v>39</v>
      </c>
      <c r="Q265" t="s">
        <v>40</v>
      </c>
      <c r="R265" t="s">
        <v>41</v>
      </c>
      <c r="S265">
        <v>2017</v>
      </c>
      <c r="U265">
        <v>10.191000000000001</v>
      </c>
      <c r="W265">
        <v>6</v>
      </c>
      <c r="X265" t="s">
        <v>42</v>
      </c>
    </row>
    <row r="266" spans="1:24" hidden="1">
      <c r="A266" t="s">
        <v>24</v>
      </c>
      <c r="B266" t="s">
        <v>25</v>
      </c>
      <c r="C266" t="s">
        <v>26</v>
      </c>
      <c r="D266" t="s">
        <v>27</v>
      </c>
      <c r="E266" t="s">
        <v>28</v>
      </c>
      <c r="F266" t="s">
        <v>29</v>
      </c>
      <c r="G266" t="s">
        <v>30</v>
      </c>
      <c r="H266" t="s">
        <v>31</v>
      </c>
      <c r="I266" t="s">
        <v>32</v>
      </c>
      <c r="J266" t="s">
        <v>33</v>
      </c>
      <c r="K266" t="s">
        <v>43</v>
      </c>
      <c r="L266" t="s">
        <v>44</v>
      </c>
      <c r="M266" t="s">
        <v>67</v>
      </c>
      <c r="N266" t="s">
        <v>68</v>
      </c>
      <c r="O266" t="s">
        <v>38</v>
      </c>
      <c r="P266" t="s">
        <v>39</v>
      </c>
      <c r="Q266" t="s">
        <v>40</v>
      </c>
      <c r="R266" t="s">
        <v>41</v>
      </c>
      <c r="S266">
        <v>2017</v>
      </c>
      <c r="U266">
        <v>119.261</v>
      </c>
      <c r="W266">
        <v>6</v>
      </c>
      <c r="X266" t="s">
        <v>42</v>
      </c>
    </row>
    <row r="267" spans="1:24" hidden="1">
      <c r="A267" t="s">
        <v>24</v>
      </c>
      <c r="B267" t="s">
        <v>25</v>
      </c>
      <c r="C267" t="s">
        <v>26</v>
      </c>
      <c r="D267" t="s">
        <v>27</v>
      </c>
      <c r="E267" t="s">
        <v>28</v>
      </c>
      <c r="F267" t="s">
        <v>29</v>
      </c>
      <c r="G267" t="s">
        <v>30</v>
      </c>
      <c r="H267" t="s">
        <v>31</v>
      </c>
      <c r="I267" t="s">
        <v>32</v>
      </c>
      <c r="J267" t="s">
        <v>33</v>
      </c>
      <c r="K267" t="s">
        <v>34</v>
      </c>
      <c r="L267" t="s">
        <v>35</v>
      </c>
      <c r="M267" t="s">
        <v>36</v>
      </c>
      <c r="N267" t="s">
        <v>37</v>
      </c>
      <c r="O267" t="s">
        <v>38</v>
      </c>
      <c r="P267" t="s">
        <v>39</v>
      </c>
      <c r="Q267" t="s">
        <v>40</v>
      </c>
      <c r="R267" t="s">
        <v>41</v>
      </c>
      <c r="S267">
        <v>2016</v>
      </c>
      <c r="U267">
        <v>9.2629999999999999</v>
      </c>
      <c r="W267">
        <v>6</v>
      </c>
      <c r="X267" t="s">
        <v>42</v>
      </c>
    </row>
    <row r="268" spans="1:24" hidden="1">
      <c r="A268" t="s">
        <v>24</v>
      </c>
      <c r="B268" t="s">
        <v>25</v>
      </c>
      <c r="C268" t="s">
        <v>26</v>
      </c>
      <c r="D268" t="s">
        <v>27</v>
      </c>
      <c r="E268" t="s">
        <v>28</v>
      </c>
      <c r="F268" t="s">
        <v>29</v>
      </c>
      <c r="G268" t="s">
        <v>30</v>
      </c>
      <c r="H268" t="s">
        <v>31</v>
      </c>
      <c r="I268" t="s">
        <v>32</v>
      </c>
      <c r="J268" t="s">
        <v>33</v>
      </c>
      <c r="K268" t="s">
        <v>34</v>
      </c>
      <c r="L268" t="s">
        <v>35</v>
      </c>
      <c r="M268" t="s">
        <v>47</v>
      </c>
      <c r="N268" t="s">
        <v>48</v>
      </c>
      <c r="O268" t="s">
        <v>38</v>
      </c>
      <c r="P268" t="s">
        <v>39</v>
      </c>
      <c r="Q268" t="s">
        <v>40</v>
      </c>
      <c r="R268" t="s">
        <v>41</v>
      </c>
      <c r="S268">
        <v>2016</v>
      </c>
      <c r="U268">
        <v>4968.07</v>
      </c>
      <c r="W268">
        <v>6</v>
      </c>
      <c r="X268" t="s">
        <v>42</v>
      </c>
    </row>
    <row r="269" spans="1:24" hidden="1">
      <c r="A269" t="s">
        <v>24</v>
      </c>
      <c r="B269" t="s">
        <v>25</v>
      </c>
      <c r="C269" t="s">
        <v>26</v>
      </c>
      <c r="D269" t="s">
        <v>27</v>
      </c>
      <c r="E269" t="s">
        <v>28</v>
      </c>
      <c r="F269" t="s">
        <v>29</v>
      </c>
      <c r="G269" t="s">
        <v>30</v>
      </c>
      <c r="H269" t="s">
        <v>31</v>
      </c>
      <c r="I269" t="s">
        <v>32</v>
      </c>
      <c r="J269" t="s">
        <v>33</v>
      </c>
      <c r="K269" t="s">
        <v>34</v>
      </c>
      <c r="L269" t="s">
        <v>35</v>
      </c>
      <c r="M269" t="s">
        <v>53</v>
      </c>
      <c r="N269" t="s">
        <v>54</v>
      </c>
      <c r="O269" t="s">
        <v>38</v>
      </c>
      <c r="P269" t="s">
        <v>39</v>
      </c>
      <c r="Q269" t="s">
        <v>40</v>
      </c>
      <c r="R269" t="s">
        <v>41</v>
      </c>
      <c r="S269">
        <v>2016</v>
      </c>
      <c r="U269">
        <v>152.786</v>
      </c>
      <c r="W269">
        <v>6</v>
      </c>
      <c r="X269" t="s">
        <v>42</v>
      </c>
    </row>
    <row r="270" spans="1:24" hidden="1">
      <c r="A270" t="s">
        <v>24</v>
      </c>
      <c r="B270" t="s">
        <v>25</v>
      </c>
      <c r="C270" t="s">
        <v>26</v>
      </c>
      <c r="D270" t="s">
        <v>27</v>
      </c>
      <c r="E270" t="s">
        <v>28</v>
      </c>
      <c r="F270" t="s">
        <v>29</v>
      </c>
      <c r="G270" t="s">
        <v>30</v>
      </c>
      <c r="H270" t="s">
        <v>31</v>
      </c>
      <c r="I270" t="s">
        <v>32</v>
      </c>
      <c r="J270" t="s">
        <v>33</v>
      </c>
      <c r="K270" t="s">
        <v>43</v>
      </c>
      <c r="L270" t="s">
        <v>44</v>
      </c>
      <c r="M270" t="s">
        <v>53</v>
      </c>
      <c r="N270" t="s">
        <v>54</v>
      </c>
      <c r="O270" t="s">
        <v>38</v>
      </c>
      <c r="P270" t="s">
        <v>39</v>
      </c>
      <c r="Q270" t="s">
        <v>40</v>
      </c>
      <c r="R270" t="s">
        <v>41</v>
      </c>
      <c r="S270">
        <v>2016</v>
      </c>
      <c r="U270">
        <v>50.798000000000002</v>
      </c>
      <c r="W270">
        <v>6</v>
      </c>
      <c r="X270" t="s">
        <v>42</v>
      </c>
    </row>
    <row r="271" spans="1:24" hidden="1">
      <c r="A271" t="s">
        <v>24</v>
      </c>
      <c r="B271" t="s">
        <v>25</v>
      </c>
      <c r="C271" t="s">
        <v>26</v>
      </c>
      <c r="D271" t="s">
        <v>27</v>
      </c>
      <c r="E271" t="s">
        <v>28</v>
      </c>
      <c r="F271" t="s">
        <v>29</v>
      </c>
      <c r="G271" t="s">
        <v>30</v>
      </c>
      <c r="H271" t="s">
        <v>31</v>
      </c>
      <c r="I271" t="s">
        <v>32</v>
      </c>
      <c r="J271" t="s">
        <v>33</v>
      </c>
      <c r="K271" t="s">
        <v>43</v>
      </c>
      <c r="L271" t="s">
        <v>44</v>
      </c>
      <c r="M271" t="s">
        <v>55</v>
      </c>
      <c r="N271" t="s">
        <v>56</v>
      </c>
      <c r="O271" t="s">
        <v>38</v>
      </c>
      <c r="P271" t="s">
        <v>39</v>
      </c>
      <c r="Q271" t="s">
        <v>40</v>
      </c>
      <c r="R271" t="s">
        <v>41</v>
      </c>
      <c r="S271">
        <v>2016</v>
      </c>
      <c r="U271">
        <v>75.363</v>
      </c>
      <c r="W271">
        <v>6</v>
      </c>
      <c r="X271" t="s">
        <v>42</v>
      </c>
    </row>
    <row r="272" spans="1:24" hidden="1">
      <c r="A272" t="s">
        <v>24</v>
      </c>
      <c r="B272" t="s">
        <v>25</v>
      </c>
      <c r="C272" t="s">
        <v>26</v>
      </c>
      <c r="D272" t="s">
        <v>27</v>
      </c>
      <c r="E272" t="s">
        <v>28</v>
      </c>
      <c r="F272" t="s">
        <v>29</v>
      </c>
      <c r="G272" t="s">
        <v>30</v>
      </c>
      <c r="H272" t="s">
        <v>31</v>
      </c>
      <c r="I272" t="s">
        <v>32</v>
      </c>
      <c r="J272" t="s">
        <v>33</v>
      </c>
      <c r="K272" t="s">
        <v>34</v>
      </c>
      <c r="L272" t="s">
        <v>35</v>
      </c>
      <c r="M272" t="s">
        <v>55</v>
      </c>
      <c r="N272" t="s">
        <v>56</v>
      </c>
      <c r="O272" t="s">
        <v>38</v>
      </c>
      <c r="P272" t="s">
        <v>39</v>
      </c>
      <c r="Q272" t="s">
        <v>40</v>
      </c>
      <c r="R272" t="s">
        <v>41</v>
      </c>
      <c r="S272">
        <v>2016</v>
      </c>
      <c r="U272">
        <v>995.47199999999998</v>
      </c>
      <c r="W272">
        <v>6</v>
      </c>
      <c r="X272" t="s">
        <v>42</v>
      </c>
    </row>
    <row r="273" spans="1:24" hidden="1">
      <c r="A273" t="s">
        <v>24</v>
      </c>
      <c r="B273" t="s">
        <v>25</v>
      </c>
      <c r="C273" t="s">
        <v>26</v>
      </c>
      <c r="D273" t="s">
        <v>27</v>
      </c>
      <c r="E273" t="s">
        <v>28</v>
      </c>
      <c r="F273" t="s">
        <v>29</v>
      </c>
      <c r="G273" t="s">
        <v>30</v>
      </c>
      <c r="H273" t="s">
        <v>31</v>
      </c>
      <c r="I273" t="s">
        <v>32</v>
      </c>
      <c r="J273" t="s">
        <v>33</v>
      </c>
      <c r="K273" t="s">
        <v>34</v>
      </c>
      <c r="L273" t="s">
        <v>35</v>
      </c>
      <c r="M273" t="s">
        <v>51</v>
      </c>
      <c r="N273" t="s">
        <v>52</v>
      </c>
      <c r="O273" t="s">
        <v>38</v>
      </c>
      <c r="P273" t="s">
        <v>39</v>
      </c>
      <c r="Q273" t="s">
        <v>40</v>
      </c>
      <c r="R273" t="s">
        <v>41</v>
      </c>
      <c r="S273">
        <v>2016</v>
      </c>
      <c r="U273">
        <v>713.10599999999999</v>
      </c>
      <c r="W273">
        <v>6</v>
      </c>
      <c r="X273" t="s">
        <v>42</v>
      </c>
    </row>
    <row r="274" spans="1:24" hidden="1">
      <c r="A274" t="s">
        <v>24</v>
      </c>
      <c r="B274" t="s">
        <v>25</v>
      </c>
      <c r="C274" t="s">
        <v>26</v>
      </c>
      <c r="D274" t="s">
        <v>27</v>
      </c>
      <c r="E274" t="s">
        <v>28</v>
      </c>
      <c r="F274" t="s">
        <v>29</v>
      </c>
      <c r="G274" t="s">
        <v>30</v>
      </c>
      <c r="H274" t="s">
        <v>31</v>
      </c>
      <c r="I274" t="s">
        <v>32</v>
      </c>
      <c r="J274" t="s">
        <v>33</v>
      </c>
      <c r="K274" t="s">
        <v>43</v>
      </c>
      <c r="L274" t="s">
        <v>44</v>
      </c>
      <c r="M274" t="s">
        <v>65</v>
      </c>
      <c r="N274" t="s">
        <v>66</v>
      </c>
      <c r="O274" t="s">
        <v>38</v>
      </c>
      <c r="P274" t="s">
        <v>39</v>
      </c>
      <c r="Q274" t="s">
        <v>40</v>
      </c>
      <c r="R274" t="s">
        <v>41</v>
      </c>
      <c r="S274">
        <v>2016</v>
      </c>
      <c r="U274">
        <v>214.21299999999999</v>
      </c>
      <c r="W274">
        <v>6</v>
      </c>
      <c r="X274" t="s">
        <v>42</v>
      </c>
    </row>
    <row r="275" spans="1:24" hidden="1">
      <c r="A275" t="s">
        <v>24</v>
      </c>
      <c r="B275" t="s">
        <v>25</v>
      </c>
      <c r="C275" t="s">
        <v>26</v>
      </c>
      <c r="D275" t="s">
        <v>27</v>
      </c>
      <c r="E275" t="s">
        <v>28</v>
      </c>
      <c r="F275" t="s">
        <v>29</v>
      </c>
      <c r="G275" t="s">
        <v>30</v>
      </c>
      <c r="H275" t="s">
        <v>31</v>
      </c>
      <c r="I275" t="s">
        <v>32</v>
      </c>
      <c r="J275" t="s">
        <v>33</v>
      </c>
      <c r="K275" t="s">
        <v>43</v>
      </c>
      <c r="L275" t="s">
        <v>44</v>
      </c>
      <c r="M275" t="s">
        <v>61</v>
      </c>
      <c r="N275" t="s">
        <v>62</v>
      </c>
      <c r="O275" t="s">
        <v>38</v>
      </c>
      <c r="P275" t="s">
        <v>39</v>
      </c>
      <c r="Q275" t="s">
        <v>40</v>
      </c>
      <c r="R275" t="s">
        <v>41</v>
      </c>
      <c r="S275">
        <v>2016</v>
      </c>
      <c r="U275">
        <v>500.678</v>
      </c>
      <c r="W275">
        <v>6</v>
      </c>
      <c r="X275" t="s">
        <v>42</v>
      </c>
    </row>
    <row r="276" spans="1:24" hidden="1">
      <c r="A276" t="s">
        <v>24</v>
      </c>
      <c r="B276" t="s">
        <v>25</v>
      </c>
      <c r="C276" t="s">
        <v>26</v>
      </c>
      <c r="D276" t="s">
        <v>27</v>
      </c>
      <c r="E276" t="s">
        <v>28</v>
      </c>
      <c r="F276" t="s">
        <v>29</v>
      </c>
      <c r="G276" t="s">
        <v>30</v>
      </c>
      <c r="H276" t="s">
        <v>31</v>
      </c>
      <c r="I276" t="s">
        <v>32</v>
      </c>
      <c r="J276" t="s">
        <v>33</v>
      </c>
      <c r="K276" t="s">
        <v>43</v>
      </c>
      <c r="L276" t="s">
        <v>44</v>
      </c>
      <c r="M276" t="s">
        <v>63</v>
      </c>
      <c r="N276" t="s">
        <v>64</v>
      </c>
      <c r="O276" t="s">
        <v>38</v>
      </c>
      <c r="P276" t="s">
        <v>39</v>
      </c>
      <c r="Q276" t="s">
        <v>40</v>
      </c>
      <c r="R276" t="s">
        <v>41</v>
      </c>
      <c r="S276">
        <v>2016</v>
      </c>
      <c r="U276">
        <v>9.56</v>
      </c>
      <c r="W276">
        <v>6</v>
      </c>
      <c r="X276" t="s">
        <v>42</v>
      </c>
    </row>
    <row r="277" spans="1:24" hidden="1">
      <c r="A277" t="s">
        <v>24</v>
      </c>
      <c r="B277" t="s">
        <v>25</v>
      </c>
      <c r="C277" t="s">
        <v>26</v>
      </c>
      <c r="D277" t="s">
        <v>27</v>
      </c>
      <c r="E277" t="s">
        <v>28</v>
      </c>
      <c r="F277" t="s">
        <v>29</v>
      </c>
      <c r="G277" t="s">
        <v>30</v>
      </c>
      <c r="H277" t="s">
        <v>31</v>
      </c>
      <c r="I277" t="s">
        <v>32</v>
      </c>
      <c r="J277" t="s">
        <v>33</v>
      </c>
      <c r="K277" t="s">
        <v>43</v>
      </c>
      <c r="L277" t="s">
        <v>44</v>
      </c>
      <c r="M277" t="s">
        <v>67</v>
      </c>
      <c r="N277" t="s">
        <v>68</v>
      </c>
      <c r="O277" t="s">
        <v>38</v>
      </c>
      <c r="P277" t="s">
        <v>39</v>
      </c>
      <c r="Q277" t="s">
        <v>40</v>
      </c>
      <c r="R277" t="s">
        <v>41</v>
      </c>
      <c r="S277">
        <v>2016</v>
      </c>
      <c r="U277">
        <v>81.936000000000007</v>
      </c>
      <c r="W277">
        <v>6</v>
      </c>
      <c r="X277" t="s">
        <v>42</v>
      </c>
    </row>
    <row r="278" spans="1:24" hidden="1">
      <c r="A278" t="s">
        <v>24</v>
      </c>
      <c r="B278" t="s">
        <v>25</v>
      </c>
      <c r="C278" t="s">
        <v>26</v>
      </c>
      <c r="D278" t="s">
        <v>27</v>
      </c>
      <c r="E278" t="s">
        <v>28</v>
      </c>
      <c r="F278" t="s">
        <v>29</v>
      </c>
      <c r="G278" t="s">
        <v>30</v>
      </c>
      <c r="H278" t="s">
        <v>31</v>
      </c>
      <c r="I278" t="s">
        <v>32</v>
      </c>
      <c r="J278" t="s">
        <v>33</v>
      </c>
      <c r="K278" t="s">
        <v>34</v>
      </c>
      <c r="L278" t="s">
        <v>35</v>
      </c>
      <c r="M278" t="s">
        <v>69</v>
      </c>
      <c r="N278" t="s">
        <v>70</v>
      </c>
      <c r="O278" t="s">
        <v>38</v>
      </c>
      <c r="P278" t="s">
        <v>39</v>
      </c>
      <c r="Q278" t="s">
        <v>40</v>
      </c>
      <c r="R278" t="s">
        <v>41</v>
      </c>
      <c r="S278">
        <v>2016</v>
      </c>
      <c r="U278">
        <v>84.409000000000006</v>
      </c>
      <c r="W278">
        <v>6</v>
      </c>
      <c r="X278" t="s">
        <v>42</v>
      </c>
    </row>
    <row r="279" spans="1:24" hidden="1">
      <c r="A279" t="s">
        <v>24</v>
      </c>
      <c r="B279" t="s">
        <v>25</v>
      </c>
      <c r="C279" t="s">
        <v>26</v>
      </c>
      <c r="D279" t="s">
        <v>27</v>
      </c>
      <c r="E279" t="s">
        <v>28</v>
      </c>
      <c r="F279" t="s">
        <v>29</v>
      </c>
      <c r="G279" t="s">
        <v>30</v>
      </c>
      <c r="H279" t="s">
        <v>31</v>
      </c>
      <c r="I279" t="s">
        <v>32</v>
      </c>
      <c r="J279" t="s">
        <v>33</v>
      </c>
      <c r="K279" t="s">
        <v>43</v>
      </c>
      <c r="L279" t="s">
        <v>44</v>
      </c>
      <c r="M279" t="s">
        <v>59</v>
      </c>
      <c r="N279" t="s">
        <v>60</v>
      </c>
      <c r="O279" t="s">
        <v>38</v>
      </c>
      <c r="P279" t="s">
        <v>39</v>
      </c>
      <c r="Q279" t="s">
        <v>40</v>
      </c>
      <c r="R279" t="s">
        <v>41</v>
      </c>
      <c r="S279">
        <v>2016</v>
      </c>
      <c r="U279">
        <v>1961.9960000000001</v>
      </c>
      <c r="W279">
        <v>6</v>
      </c>
      <c r="X279" t="s">
        <v>42</v>
      </c>
    </row>
    <row r="280" spans="1:24" hidden="1">
      <c r="A280" t="s">
        <v>24</v>
      </c>
      <c r="B280" t="s">
        <v>25</v>
      </c>
      <c r="C280" t="s">
        <v>26</v>
      </c>
      <c r="D280" t="s">
        <v>27</v>
      </c>
      <c r="E280" t="s">
        <v>28</v>
      </c>
      <c r="F280" t="s">
        <v>29</v>
      </c>
      <c r="G280" t="s">
        <v>30</v>
      </c>
      <c r="H280" t="s">
        <v>31</v>
      </c>
      <c r="I280" t="s">
        <v>32</v>
      </c>
      <c r="J280" t="s">
        <v>33</v>
      </c>
      <c r="K280" t="s">
        <v>43</v>
      </c>
      <c r="L280" t="s">
        <v>44</v>
      </c>
      <c r="M280" t="s">
        <v>53</v>
      </c>
      <c r="N280" t="s">
        <v>54</v>
      </c>
      <c r="O280" t="s">
        <v>38</v>
      </c>
      <c r="P280" t="s">
        <v>39</v>
      </c>
      <c r="Q280" t="s">
        <v>40</v>
      </c>
      <c r="R280" t="s">
        <v>41</v>
      </c>
      <c r="S280">
        <v>2013</v>
      </c>
      <c r="U280">
        <v>37.92</v>
      </c>
      <c r="W280">
        <v>6</v>
      </c>
      <c r="X280" t="s">
        <v>42</v>
      </c>
    </row>
    <row r="281" spans="1:24" hidden="1">
      <c r="A281" t="s">
        <v>24</v>
      </c>
      <c r="B281" t="s">
        <v>25</v>
      </c>
      <c r="C281" t="s">
        <v>26</v>
      </c>
      <c r="D281" t="s">
        <v>27</v>
      </c>
      <c r="E281" t="s">
        <v>28</v>
      </c>
      <c r="F281" t="s">
        <v>29</v>
      </c>
      <c r="G281" t="s">
        <v>30</v>
      </c>
      <c r="H281" t="s">
        <v>31</v>
      </c>
      <c r="I281" t="s">
        <v>32</v>
      </c>
      <c r="J281" t="s">
        <v>33</v>
      </c>
      <c r="K281" t="s">
        <v>43</v>
      </c>
      <c r="L281" t="s">
        <v>44</v>
      </c>
      <c r="M281" t="s">
        <v>55</v>
      </c>
      <c r="N281" t="s">
        <v>56</v>
      </c>
      <c r="O281" t="s">
        <v>38</v>
      </c>
      <c r="P281" t="s">
        <v>39</v>
      </c>
      <c r="Q281" t="s">
        <v>40</v>
      </c>
      <c r="R281" t="s">
        <v>41</v>
      </c>
      <c r="S281">
        <v>2013</v>
      </c>
      <c r="U281">
        <v>44.363</v>
      </c>
      <c r="W281">
        <v>6</v>
      </c>
      <c r="X281" t="s">
        <v>42</v>
      </c>
    </row>
    <row r="282" spans="1:24" hidden="1">
      <c r="A282" t="s">
        <v>24</v>
      </c>
      <c r="B282" t="s">
        <v>25</v>
      </c>
      <c r="C282" t="s">
        <v>26</v>
      </c>
      <c r="D282" t="s">
        <v>27</v>
      </c>
      <c r="E282" t="s">
        <v>28</v>
      </c>
      <c r="F282" t="s">
        <v>29</v>
      </c>
      <c r="G282" t="s">
        <v>30</v>
      </c>
      <c r="H282" t="s">
        <v>31</v>
      </c>
      <c r="I282" t="s">
        <v>32</v>
      </c>
      <c r="J282" t="s">
        <v>33</v>
      </c>
      <c r="K282" t="s">
        <v>34</v>
      </c>
      <c r="L282" t="s">
        <v>35</v>
      </c>
      <c r="M282" t="s">
        <v>55</v>
      </c>
      <c r="N282" t="s">
        <v>56</v>
      </c>
      <c r="O282" t="s">
        <v>38</v>
      </c>
      <c r="P282" t="s">
        <v>39</v>
      </c>
      <c r="Q282" t="s">
        <v>40</v>
      </c>
      <c r="R282" t="s">
        <v>41</v>
      </c>
      <c r="S282">
        <v>2013</v>
      </c>
      <c r="U282">
        <v>816.41499999999996</v>
      </c>
      <c r="W282">
        <v>6</v>
      </c>
      <c r="X282" t="s">
        <v>42</v>
      </c>
    </row>
    <row r="283" spans="1:24" hidden="1">
      <c r="A283" t="s">
        <v>24</v>
      </c>
      <c r="B283" t="s">
        <v>25</v>
      </c>
      <c r="C283" t="s">
        <v>26</v>
      </c>
      <c r="D283" t="s">
        <v>27</v>
      </c>
      <c r="E283" t="s">
        <v>28</v>
      </c>
      <c r="F283" t="s">
        <v>29</v>
      </c>
      <c r="G283" t="s">
        <v>30</v>
      </c>
      <c r="H283" t="s">
        <v>31</v>
      </c>
      <c r="I283" t="s">
        <v>32</v>
      </c>
      <c r="J283" t="s">
        <v>33</v>
      </c>
      <c r="K283" t="s">
        <v>34</v>
      </c>
      <c r="L283" t="s">
        <v>35</v>
      </c>
      <c r="M283" t="s">
        <v>69</v>
      </c>
      <c r="N283" t="s">
        <v>70</v>
      </c>
      <c r="O283" t="s">
        <v>38</v>
      </c>
      <c r="P283" t="s">
        <v>39</v>
      </c>
      <c r="Q283" t="s">
        <v>40</v>
      </c>
      <c r="R283" t="s">
        <v>41</v>
      </c>
      <c r="S283">
        <v>2013</v>
      </c>
      <c r="U283">
        <v>48.887999999999998</v>
      </c>
      <c r="W283">
        <v>6</v>
      </c>
      <c r="X283" t="s">
        <v>42</v>
      </c>
    </row>
    <row r="284" spans="1:24" hidden="1">
      <c r="A284" t="s">
        <v>24</v>
      </c>
      <c r="B284" t="s">
        <v>25</v>
      </c>
      <c r="C284" t="s">
        <v>26</v>
      </c>
      <c r="D284" t="s">
        <v>27</v>
      </c>
      <c r="E284" t="s">
        <v>28</v>
      </c>
      <c r="F284" t="s">
        <v>29</v>
      </c>
      <c r="G284" t="s">
        <v>30</v>
      </c>
      <c r="H284" t="s">
        <v>31</v>
      </c>
      <c r="I284" t="s">
        <v>32</v>
      </c>
      <c r="J284" t="s">
        <v>33</v>
      </c>
      <c r="K284" t="s">
        <v>43</v>
      </c>
      <c r="L284" t="s">
        <v>44</v>
      </c>
      <c r="M284" t="s">
        <v>67</v>
      </c>
      <c r="N284" t="s">
        <v>68</v>
      </c>
      <c r="O284" t="s">
        <v>38</v>
      </c>
      <c r="P284" t="s">
        <v>39</v>
      </c>
      <c r="Q284" t="s">
        <v>40</v>
      </c>
      <c r="R284" t="s">
        <v>41</v>
      </c>
      <c r="S284">
        <v>2013</v>
      </c>
      <c r="U284">
        <v>55.058999999999997</v>
      </c>
      <c r="W284">
        <v>6</v>
      </c>
      <c r="X284" t="s">
        <v>42</v>
      </c>
    </row>
    <row r="285" spans="1:24" hidden="1">
      <c r="A285" t="s">
        <v>24</v>
      </c>
      <c r="B285" t="s">
        <v>25</v>
      </c>
      <c r="C285" t="s">
        <v>26</v>
      </c>
      <c r="D285" t="s">
        <v>27</v>
      </c>
      <c r="E285" t="s">
        <v>28</v>
      </c>
      <c r="F285" t="s">
        <v>29</v>
      </c>
      <c r="G285" t="s">
        <v>30</v>
      </c>
      <c r="H285" t="s">
        <v>31</v>
      </c>
      <c r="I285" t="s">
        <v>32</v>
      </c>
      <c r="J285" t="s">
        <v>33</v>
      </c>
      <c r="K285" t="s">
        <v>34</v>
      </c>
      <c r="L285" t="s">
        <v>35</v>
      </c>
      <c r="M285" t="s">
        <v>53</v>
      </c>
      <c r="N285" t="s">
        <v>54</v>
      </c>
      <c r="O285" t="s">
        <v>38</v>
      </c>
      <c r="P285" t="s">
        <v>39</v>
      </c>
      <c r="Q285" t="s">
        <v>40</v>
      </c>
      <c r="R285" t="s">
        <v>41</v>
      </c>
      <c r="S285">
        <v>2012</v>
      </c>
      <c r="U285">
        <v>91.747</v>
      </c>
      <c r="W285">
        <v>6</v>
      </c>
      <c r="X285" t="s">
        <v>42</v>
      </c>
    </row>
    <row r="286" spans="1:24" hidden="1">
      <c r="A286" t="s">
        <v>24</v>
      </c>
      <c r="B286" t="s">
        <v>25</v>
      </c>
      <c r="C286" t="s">
        <v>26</v>
      </c>
      <c r="D286" t="s">
        <v>27</v>
      </c>
      <c r="E286" t="s">
        <v>28</v>
      </c>
      <c r="F286" t="s">
        <v>29</v>
      </c>
      <c r="G286" t="s">
        <v>30</v>
      </c>
      <c r="H286" t="s">
        <v>31</v>
      </c>
      <c r="I286" t="s">
        <v>32</v>
      </c>
      <c r="J286" t="s">
        <v>33</v>
      </c>
      <c r="K286" t="s">
        <v>43</v>
      </c>
      <c r="L286" t="s">
        <v>44</v>
      </c>
      <c r="M286" t="s">
        <v>65</v>
      </c>
      <c r="N286" t="s">
        <v>66</v>
      </c>
      <c r="O286" t="s">
        <v>38</v>
      </c>
      <c r="P286" t="s">
        <v>39</v>
      </c>
      <c r="Q286" t="s">
        <v>40</v>
      </c>
      <c r="R286" t="s">
        <v>41</v>
      </c>
      <c r="S286">
        <v>2012</v>
      </c>
      <c r="U286">
        <v>52.658000000000001</v>
      </c>
      <c r="W286">
        <v>6</v>
      </c>
      <c r="X286" t="s">
        <v>42</v>
      </c>
    </row>
    <row r="287" spans="1:24" hidden="1">
      <c r="A287" t="s">
        <v>24</v>
      </c>
      <c r="B287" t="s">
        <v>25</v>
      </c>
      <c r="C287" t="s">
        <v>26</v>
      </c>
      <c r="D287" t="s">
        <v>27</v>
      </c>
      <c r="E287" t="s">
        <v>28</v>
      </c>
      <c r="F287" t="s">
        <v>29</v>
      </c>
      <c r="G287" t="s">
        <v>30</v>
      </c>
      <c r="H287" t="s">
        <v>31</v>
      </c>
      <c r="I287" t="s">
        <v>32</v>
      </c>
      <c r="J287" t="s">
        <v>33</v>
      </c>
      <c r="K287" t="s">
        <v>43</v>
      </c>
      <c r="L287" t="s">
        <v>44</v>
      </c>
      <c r="M287" t="s">
        <v>67</v>
      </c>
      <c r="N287" t="s">
        <v>68</v>
      </c>
      <c r="O287" t="s">
        <v>38</v>
      </c>
      <c r="P287" t="s">
        <v>39</v>
      </c>
      <c r="Q287" t="s">
        <v>40</v>
      </c>
      <c r="R287" t="s">
        <v>41</v>
      </c>
      <c r="S287">
        <v>2012</v>
      </c>
      <c r="U287">
        <v>39.521000000000001</v>
      </c>
      <c r="W287">
        <v>6</v>
      </c>
      <c r="X287" t="s">
        <v>42</v>
      </c>
    </row>
    <row r="288" spans="1:24" hidden="1">
      <c r="A288" t="s">
        <v>24</v>
      </c>
      <c r="B288" t="s">
        <v>25</v>
      </c>
      <c r="C288" t="s">
        <v>26</v>
      </c>
      <c r="D288" t="s">
        <v>27</v>
      </c>
      <c r="E288" t="s">
        <v>28</v>
      </c>
      <c r="F288" t="s">
        <v>29</v>
      </c>
      <c r="G288" t="s">
        <v>30</v>
      </c>
      <c r="H288" t="s">
        <v>31</v>
      </c>
      <c r="I288" t="s">
        <v>32</v>
      </c>
      <c r="J288" t="s">
        <v>33</v>
      </c>
      <c r="K288" t="s">
        <v>34</v>
      </c>
      <c r="L288" t="s">
        <v>35</v>
      </c>
      <c r="M288" t="s">
        <v>36</v>
      </c>
      <c r="N288" t="s">
        <v>37</v>
      </c>
      <c r="O288" t="s">
        <v>38</v>
      </c>
      <c r="P288" t="s">
        <v>39</v>
      </c>
      <c r="Q288" t="s">
        <v>40</v>
      </c>
      <c r="R288" t="s">
        <v>41</v>
      </c>
      <c r="S288">
        <v>2011</v>
      </c>
      <c r="U288">
        <v>1.8480000000000001</v>
      </c>
      <c r="W288">
        <v>6</v>
      </c>
      <c r="X288" t="s">
        <v>42</v>
      </c>
    </row>
    <row r="289" spans="1:24" hidden="1">
      <c r="A289" t="s">
        <v>24</v>
      </c>
      <c r="B289" t="s">
        <v>25</v>
      </c>
      <c r="C289" t="s">
        <v>26</v>
      </c>
      <c r="D289" t="s">
        <v>27</v>
      </c>
      <c r="E289" t="s">
        <v>28</v>
      </c>
      <c r="F289" t="s">
        <v>29</v>
      </c>
      <c r="G289" t="s">
        <v>30</v>
      </c>
      <c r="H289" t="s">
        <v>31</v>
      </c>
      <c r="I289" t="s">
        <v>32</v>
      </c>
      <c r="J289" t="s">
        <v>33</v>
      </c>
      <c r="K289" t="s">
        <v>34</v>
      </c>
      <c r="L289" t="s">
        <v>35</v>
      </c>
      <c r="M289" t="s">
        <v>71</v>
      </c>
      <c r="N289" t="s">
        <v>72</v>
      </c>
      <c r="O289" t="s">
        <v>38</v>
      </c>
      <c r="P289" t="s">
        <v>39</v>
      </c>
      <c r="Q289" t="s">
        <v>40</v>
      </c>
      <c r="R289" t="s">
        <v>41</v>
      </c>
      <c r="S289">
        <v>2011</v>
      </c>
      <c r="U289">
        <v>94.391000000000005</v>
      </c>
      <c r="W289">
        <v>6</v>
      </c>
      <c r="X289" t="s">
        <v>42</v>
      </c>
    </row>
    <row r="290" spans="1:24" hidden="1">
      <c r="A290" t="s">
        <v>24</v>
      </c>
      <c r="B290" t="s">
        <v>25</v>
      </c>
      <c r="C290" t="s">
        <v>26</v>
      </c>
      <c r="D290" t="s">
        <v>27</v>
      </c>
      <c r="E290" t="s">
        <v>28</v>
      </c>
      <c r="F290" t="s">
        <v>29</v>
      </c>
      <c r="G290" t="s">
        <v>30</v>
      </c>
      <c r="H290" t="s">
        <v>31</v>
      </c>
      <c r="I290" t="s">
        <v>32</v>
      </c>
      <c r="J290" t="s">
        <v>33</v>
      </c>
      <c r="K290" t="s">
        <v>34</v>
      </c>
      <c r="L290" t="s">
        <v>35</v>
      </c>
      <c r="M290" t="s">
        <v>49</v>
      </c>
      <c r="N290" t="s">
        <v>50</v>
      </c>
      <c r="O290" t="s">
        <v>38</v>
      </c>
      <c r="P290" t="s">
        <v>39</v>
      </c>
      <c r="Q290" t="s">
        <v>40</v>
      </c>
      <c r="R290" t="s">
        <v>41</v>
      </c>
      <c r="S290">
        <v>2011</v>
      </c>
      <c r="U290">
        <v>24.167000000000002</v>
      </c>
      <c r="W290">
        <v>6</v>
      </c>
      <c r="X290" t="s">
        <v>42</v>
      </c>
    </row>
    <row r="291" spans="1:24" hidden="1">
      <c r="A291" t="s">
        <v>24</v>
      </c>
      <c r="B291" t="s">
        <v>25</v>
      </c>
      <c r="C291" t="s">
        <v>26</v>
      </c>
      <c r="D291" t="s">
        <v>27</v>
      </c>
      <c r="E291" t="s">
        <v>28</v>
      </c>
      <c r="F291" t="s">
        <v>29</v>
      </c>
      <c r="G291" t="s">
        <v>30</v>
      </c>
      <c r="H291" t="s">
        <v>31</v>
      </c>
      <c r="I291" t="s">
        <v>32</v>
      </c>
      <c r="J291" t="s">
        <v>33</v>
      </c>
      <c r="K291" t="s">
        <v>43</v>
      </c>
      <c r="L291" t="s">
        <v>44</v>
      </c>
      <c r="M291" t="s">
        <v>49</v>
      </c>
      <c r="N291" t="s">
        <v>50</v>
      </c>
      <c r="O291" t="s">
        <v>38</v>
      </c>
      <c r="P291" t="s">
        <v>39</v>
      </c>
      <c r="Q291" t="s">
        <v>40</v>
      </c>
      <c r="R291" t="s">
        <v>41</v>
      </c>
      <c r="S291">
        <v>2011</v>
      </c>
      <c r="U291">
        <v>6.1479999999999997</v>
      </c>
      <c r="W291">
        <v>6</v>
      </c>
      <c r="X291" t="s">
        <v>42</v>
      </c>
    </row>
    <row r="292" spans="1:24" hidden="1">
      <c r="A292" t="s">
        <v>24</v>
      </c>
      <c r="B292" t="s">
        <v>25</v>
      </c>
      <c r="C292" t="s">
        <v>26</v>
      </c>
      <c r="D292" t="s">
        <v>27</v>
      </c>
      <c r="E292" t="s">
        <v>28</v>
      </c>
      <c r="F292" t="s">
        <v>29</v>
      </c>
      <c r="G292" t="s">
        <v>30</v>
      </c>
      <c r="H292" t="s">
        <v>31</v>
      </c>
      <c r="I292" t="s">
        <v>32</v>
      </c>
      <c r="J292" t="s">
        <v>33</v>
      </c>
      <c r="K292" t="s">
        <v>34</v>
      </c>
      <c r="L292" t="s">
        <v>35</v>
      </c>
      <c r="M292" t="s">
        <v>57</v>
      </c>
      <c r="N292" t="s">
        <v>58</v>
      </c>
      <c r="O292" t="s">
        <v>38</v>
      </c>
      <c r="P292" t="s">
        <v>39</v>
      </c>
      <c r="Q292" t="s">
        <v>40</v>
      </c>
      <c r="R292" t="s">
        <v>41</v>
      </c>
      <c r="S292">
        <v>2011</v>
      </c>
      <c r="U292">
        <v>24.696000000000002</v>
      </c>
      <c r="W292">
        <v>6</v>
      </c>
      <c r="X292" t="s">
        <v>42</v>
      </c>
    </row>
    <row r="293" spans="1:24" hidden="1">
      <c r="A293" t="s">
        <v>24</v>
      </c>
      <c r="B293" t="s">
        <v>25</v>
      </c>
      <c r="C293" t="s">
        <v>26</v>
      </c>
      <c r="D293" t="s">
        <v>27</v>
      </c>
      <c r="E293" t="s">
        <v>28</v>
      </c>
      <c r="F293" t="s">
        <v>29</v>
      </c>
      <c r="G293" t="s">
        <v>30</v>
      </c>
      <c r="H293" t="s">
        <v>31</v>
      </c>
      <c r="I293" t="s">
        <v>32</v>
      </c>
      <c r="J293" t="s">
        <v>33</v>
      </c>
      <c r="K293" t="s">
        <v>43</v>
      </c>
      <c r="L293" t="s">
        <v>44</v>
      </c>
      <c r="M293" t="s">
        <v>57</v>
      </c>
      <c r="N293" t="s">
        <v>58</v>
      </c>
      <c r="O293" t="s">
        <v>38</v>
      </c>
      <c r="P293" t="s">
        <v>39</v>
      </c>
      <c r="Q293" t="s">
        <v>40</v>
      </c>
      <c r="R293" t="s">
        <v>41</v>
      </c>
      <c r="S293">
        <v>2011</v>
      </c>
      <c r="U293">
        <v>7.8840000000000003</v>
      </c>
      <c r="W293">
        <v>6</v>
      </c>
      <c r="X293" t="s">
        <v>42</v>
      </c>
    </row>
    <row r="294" spans="1:24" hidden="1">
      <c r="A294" t="s">
        <v>24</v>
      </c>
      <c r="B294" t="s">
        <v>25</v>
      </c>
      <c r="C294" t="s">
        <v>26</v>
      </c>
      <c r="D294" t="s">
        <v>27</v>
      </c>
      <c r="E294" t="s">
        <v>28</v>
      </c>
      <c r="F294" t="s">
        <v>29</v>
      </c>
      <c r="G294" t="s">
        <v>30</v>
      </c>
      <c r="H294" t="s">
        <v>31</v>
      </c>
      <c r="I294" t="s">
        <v>32</v>
      </c>
      <c r="J294" t="s">
        <v>33</v>
      </c>
      <c r="K294" t="s">
        <v>43</v>
      </c>
      <c r="L294" t="s">
        <v>44</v>
      </c>
      <c r="M294" t="s">
        <v>45</v>
      </c>
      <c r="N294" t="s">
        <v>46</v>
      </c>
      <c r="O294" t="s">
        <v>38</v>
      </c>
      <c r="P294" t="s">
        <v>39</v>
      </c>
      <c r="Q294" t="s">
        <v>40</v>
      </c>
      <c r="R294" t="s">
        <v>41</v>
      </c>
      <c r="S294">
        <v>2011</v>
      </c>
      <c r="U294">
        <v>55.572000000000003</v>
      </c>
      <c r="W294">
        <v>6</v>
      </c>
      <c r="X294" t="s">
        <v>42</v>
      </c>
    </row>
    <row r="295" spans="1:24" hidden="1">
      <c r="A295" t="s">
        <v>24</v>
      </c>
      <c r="B295" t="s">
        <v>25</v>
      </c>
      <c r="C295" t="s">
        <v>26</v>
      </c>
      <c r="D295" t="s">
        <v>27</v>
      </c>
      <c r="E295" t="s">
        <v>28</v>
      </c>
      <c r="F295" t="s">
        <v>29</v>
      </c>
      <c r="G295" t="s">
        <v>30</v>
      </c>
      <c r="H295" t="s">
        <v>31</v>
      </c>
      <c r="I295" t="s">
        <v>32</v>
      </c>
      <c r="J295" t="s">
        <v>33</v>
      </c>
      <c r="K295" t="s">
        <v>34</v>
      </c>
      <c r="L295" t="s">
        <v>35</v>
      </c>
      <c r="M295" t="s">
        <v>45</v>
      </c>
      <c r="N295" t="s">
        <v>46</v>
      </c>
      <c r="O295" t="s">
        <v>38</v>
      </c>
      <c r="P295" t="s">
        <v>39</v>
      </c>
      <c r="Q295" t="s">
        <v>40</v>
      </c>
      <c r="R295" t="s">
        <v>41</v>
      </c>
      <c r="S295">
        <v>2011</v>
      </c>
      <c r="U295">
        <v>3776.4650000000001</v>
      </c>
      <c r="W295">
        <v>6</v>
      </c>
      <c r="X295" t="s">
        <v>42</v>
      </c>
    </row>
    <row r="296" spans="1:24" hidden="1">
      <c r="A296" t="s">
        <v>24</v>
      </c>
      <c r="B296" t="s">
        <v>25</v>
      </c>
      <c r="C296" t="s">
        <v>26</v>
      </c>
      <c r="D296" t="s">
        <v>27</v>
      </c>
      <c r="E296" t="s">
        <v>28</v>
      </c>
      <c r="F296" t="s">
        <v>29</v>
      </c>
      <c r="G296" t="s">
        <v>30</v>
      </c>
      <c r="H296" t="s">
        <v>31</v>
      </c>
      <c r="I296" t="s">
        <v>32</v>
      </c>
      <c r="J296" t="s">
        <v>33</v>
      </c>
      <c r="K296" t="s">
        <v>34</v>
      </c>
      <c r="L296" t="s">
        <v>35</v>
      </c>
      <c r="M296" t="s">
        <v>51</v>
      </c>
      <c r="N296" t="s">
        <v>52</v>
      </c>
      <c r="O296" t="s">
        <v>38</v>
      </c>
      <c r="P296" t="s">
        <v>39</v>
      </c>
      <c r="Q296" t="s">
        <v>40</v>
      </c>
      <c r="R296" t="s">
        <v>41</v>
      </c>
      <c r="S296">
        <v>2011</v>
      </c>
      <c r="U296">
        <v>395.64699999999999</v>
      </c>
      <c r="W296">
        <v>6</v>
      </c>
      <c r="X296" t="s">
        <v>42</v>
      </c>
    </row>
    <row r="297" spans="1:24" hidden="1">
      <c r="A297" t="s">
        <v>24</v>
      </c>
      <c r="B297" t="s">
        <v>25</v>
      </c>
      <c r="C297" t="s">
        <v>26</v>
      </c>
      <c r="D297" t="s">
        <v>27</v>
      </c>
      <c r="E297" t="s">
        <v>28</v>
      </c>
      <c r="F297" t="s">
        <v>29</v>
      </c>
      <c r="G297" t="s">
        <v>30</v>
      </c>
      <c r="H297" t="s">
        <v>31</v>
      </c>
      <c r="I297" t="s">
        <v>32</v>
      </c>
      <c r="J297" t="s">
        <v>33</v>
      </c>
      <c r="K297" t="s">
        <v>43</v>
      </c>
      <c r="L297" t="s">
        <v>44</v>
      </c>
      <c r="M297" t="s">
        <v>69</v>
      </c>
      <c r="N297" t="s">
        <v>70</v>
      </c>
      <c r="O297" t="s">
        <v>38</v>
      </c>
      <c r="P297" t="s">
        <v>39</v>
      </c>
      <c r="Q297" t="s">
        <v>40</v>
      </c>
      <c r="R297" t="s">
        <v>41</v>
      </c>
      <c r="S297">
        <v>2011</v>
      </c>
      <c r="U297">
        <v>54.100999999999999</v>
      </c>
      <c r="W297">
        <v>6</v>
      </c>
      <c r="X297" t="s">
        <v>42</v>
      </c>
    </row>
    <row r="298" spans="1:24" hidden="1">
      <c r="A298" t="s">
        <v>24</v>
      </c>
      <c r="B298" t="s">
        <v>25</v>
      </c>
      <c r="C298" t="s">
        <v>26</v>
      </c>
      <c r="D298" t="s">
        <v>27</v>
      </c>
      <c r="E298" t="s">
        <v>28</v>
      </c>
      <c r="F298" t="s">
        <v>29</v>
      </c>
      <c r="G298" t="s">
        <v>30</v>
      </c>
      <c r="H298" t="s">
        <v>31</v>
      </c>
      <c r="I298" t="s">
        <v>32</v>
      </c>
      <c r="J298" t="s">
        <v>33</v>
      </c>
      <c r="K298" t="s">
        <v>34</v>
      </c>
      <c r="L298" t="s">
        <v>35</v>
      </c>
      <c r="M298" t="s">
        <v>65</v>
      </c>
      <c r="N298" t="s">
        <v>66</v>
      </c>
      <c r="O298" t="s">
        <v>38</v>
      </c>
      <c r="P298" t="s">
        <v>39</v>
      </c>
      <c r="Q298" t="s">
        <v>40</v>
      </c>
      <c r="R298" t="s">
        <v>41</v>
      </c>
      <c r="S298">
        <v>2011</v>
      </c>
      <c r="U298">
        <v>299.90800000000002</v>
      </c>
      <c r="W298">
        <v>6</v>
      </c>
      <c r="X298" t="s">
        <v>42</v>
      </c>
    </row>
    <row r="299" spans="1:24" hidden="1">
      <c r="A299" t="s">
        <v>24</v>
      </c>
      <c r="B299" t="s">
        <v>25</v>
      </c>
      <c r="C299" t="s">
        <v>26</v>
      </c>
      <c r="D299" t="s">
        <v>27</v>
      </c>
      <c r="E299" t="s">
        <v>28</v>
      </c>
      <c r="F299" t="s">
        <v>29</v>
      </c>
      <c r="G299" t="s">
        <v>30</v>
      </c>
      <c r="H299" t="s">
        <v>31</v>
      </c>
      <c r="I299" t="s">
        <v>32</v>
      </c>
      <c r="J299" t="s">
        <v>33</v>
      </c>
      <c r="K299" t="s">
        <v>34</v>
      </c>
      <c r="L299" t="s">
        <v>35</v>
      </c>
      <c r="M299" t="s">
        <v>67</v>
      </c>
      <c r="N299" t="s">
        <v>68</v>
      </c>
      <c r="O299" t="s">
        <v>38</v>
      </c>
      <c r="P299" t="s">
        <v>39</v>
      </c>
      <c r="Q299" t="s">
        <v>40</v>
      </c>
      <c r="R299" t="s">
        <v>41</v>
      </c>
      <c r="S299">
        <v>2011</v>
      </c>
      <c r="U299">
        <v>184.18700000000001</v>
      </c>
      <c r="W299">
        <v>6</v>
      </c>
      <c r="X299" t="s">
        <v>42</v>
      </c>
    </row>
    <row r="300" spans="1:24" hidden="1">
      <c r="A300" t="s">
        <v>24</v>
      </c>
      <c r="B300" t="s">
        <v>25</v>
      </c>
      <c r="C300" t="s">
        <v>26</v>
      </c>
      <c r="D300" t="s">
        <v>27</v>
      </c>
      <c r="E300" t="s">
        <v>28</v>
      </c>
      <c r="F300" t="s">
        <v>29</v>
      </c>
      <c r="G300" t="s">
        <v>30</v>
      </c>
      <c r="H300" t="s">
        <v>31</v>
      </c>
      <c r="I300" t="s">
        <v>32</v>
      </c>
      <c r="J300" t="s">
        <v>33</v>
      </c>
      <c r="K300" t="s">
        <v>43</v>
      </c>
      <c r="L300" t="s">
        <v>44</v>
      </c>
      <c r="M300" t="s">
        <v>36</v>
      </c>
      <c r="N300" t="s">
        <v>37</v>
      </c>
      <c r="O300" t="s">
        <v>38</v>
      </c>
      <c r="P300" t="s">
        <v>39</v>
      </c>
      <c r="Q300" t="s">
        <v>40</v>
      </c>
      <c r="R300" t="s">
        <v>41</v>
      </c>
      <c r="S300">
        <v>2010</v>
      </c>
      <c r="U300">
        <v>0.42299999999999999</v>
      </c>
      <c r="W300">
        <v>6</v>
      </c>
      <c r="X300" t="s">
        <v>42</v>
      </c>
    </row>
    <row r="301" spans="1:24" hidden="1">
      <c r="A301" t="s">
        <v>24</v>
      </c>
      <c r="B301" t="s">
        <v>25</v>
      </c>
      <c r="C301" t="s">
        <v>26</v>
      </c>
      <c r="D301" t="s">
        <v>27</v>
      </c>
      <c r="E301" t="s">
        <v>28</v>
      </c>
      <c r="F301" t="s">
        <v>29</v>
      </c>
      <c r="G301" t="s">
        <v>30</v>
      </c>
      <c r="H301" t="s">
        <v>31</v>
      </c>
      <c r="I301" t="s">
        <v>32</v>
      </c>
      <c r="J301" t="s">
        <v>33</v>
      </c>
      <c r="K301" t="s">
        <v>43</v>
      </c>
      <c r="L301" t="s">
        <v>44</v>
      </c>
      <c r="M301" t="s">
        <v>71</v>
      </c>
      <c r="N301" t="s">
        <v>72</v>
      </c>
      <c r="O301" t="s">
        <v>38</v>
      </c>
      <c r="P301" t="s">
        <v>39</v>
      </c>
      <c r="Q301" t="s">
        <v>40</v>
      </c>
      <c r="R301" t="s">
        <v>41</v>
      </c>
      <c r="S301">
        <v>2010</v>
      </c>
      <c r="U301">
        <v>0.26900000000000002</v>
      </c>
      <c r="W301">
        <v>6</v>
      </c>
      <c r="X301" t="s">
        <v>42</v>
      </c>
    </row>
    <row r="302" spans="1:24" hidden="1">
      <c r="A302" t="s">
        <v>24</v>
      </c>
      <c r="B302" t="s">
        <v>25</v>
      </c>
      <c r="C302" t="s">
        <v>26</v>
      </c>
      <c r="D302" t="s">
        <v>27</v>
      </c>
      <c r="E302" t="s">
        <v>28</v>
      </c>
      <c r="F302" t="s">
        <v>29</v>
      </c>
      <c r="G302" t="s">
        <v>30</v>
      </c>
      <c r="H302" t="s">
        <v>31</v>
      </c>
      <c r="I302" t="s">
        <v>32</v>
      </c>
      <c r="J302" t="s">
        <v>33</v>
      </c>
      <c r="K302" t="s">
        <v>43</v>
      </c>
      <c r="L302" t="s">
        <v>44</v>
      </c>
      <c r="M302" t="s">
        <v>57</v>
      </c>
      <c r="N302" t="s">
        <v>58</v>
      </c>
      <c r="O302" t="s">
        <v>38</v>
      </c>
      <c r="P302" t="s">
        <v>39</v>
      </c>
      <c r="Q302" t="s">
        <v>40</v>
      </c>
      <c r="R302" t="s">
        <v>41</v>
      </c>
      <c r="S302">
        <v>2010</v>
      </c>
      <c r="U302">
        <v>7.2389999999999999</v>
      </c>
      <c r="W302">
        <v>6</v>
      </c>
      <c r="X302" t="s">
        <v>42</v>
      </c>
    </row>
    <row r="303" spans="1:24" hidden="1">
      <c r="A303" t="s">
        <v>24</v>
      </c>
      <c r="B303" t="s">
        <v>25</v>
      </c>
      <c r="C303" t="s">
        <v>26</v>
      </c>
      <c r="D303" t="s">
        <v>27</v>
      </c>
      <c r="E303" t="s">
        <v>28</v>
      </c>
      <c r="F303" t="s">
        <v>29</v>
      </c>
      <c r="G303" t="s">
        <v>30</v>
      </c>
      <c r="H303" t="s">
        <v>31</v>
      </c>
      <c r="I303" t="s">
        <v>32</v>
      </c>
      <c r="J303" t="s">
        <v>33</v>
      </c>
      <c r="K303" t="s">
        <v>43</v>
      </c>
      <c r="L303" t="s">
        <v>44</v>
      </c>
      <c r="M303" t="s">
        <v>47</v>
      </c>
      <c r="N303" t="s">
        <v>48</v>
      </c>
      <c r="O303" t="s">
        <v>38</v>
      </c>
      <c r="P303" t="s">
        <v>39</v>
      </c>
      <c r="Q303" t="s">
        <v>40</v>
      </c>
      <c r="R303" t="s">
        <v>41</v>
      </c>
      <c r="S303">
        <v>2010</v>
      </c>
      <c r="U303">
        <v>17.405999999999999</v>
      </c>
      <c r="W303">
        <v>6</v>
      </c>
      <c r="X303" t="s">
        <v>42</v>
      </c>
    </row>
    <row r="304" spans="1:24" hidden="1">
      <c r="A304" t="s">
        <v>24</v>
      </c>
      <c r="B304" t="s">
        <v>25</v>
      </c>
      <c r="C304" t="s">
        <v>26</v>
      </c>
      <c r="D304" t="s">
        <v>27</v>
      </c>
      <c r="E304" t="s">
        <v>28</v>
      </c>
      <c r="F304" t="s">
        <v>29</v>
      </c>
      <c r="G304" t="s">
        <v>30</v>
      </c>
      <c r="H304" t="s">
        <v>31</v>
      </c>
      <c r="I304" t="s">
        <v>32</v>
      </c>
      <c r="J304" t="s">
        <v>33</v>
      </c>
      <c r="K304" t="s">
        <v>43</v>
      </c>
      <c r="L304" t="s">
        <v>44</v>
      </c>
      <c r="M304" t="s">
        <v>49</v>
      </c>
      <c r="N304" t="s">
        <v>50</v>
      </c>
      <c r="O304" t="s">
        <v>38</v>
      </c>
      <c r="P304" t="s">
        <v>39</v>
      </c>
      <c r="Q304" t="s">
        <v>40</v>
      </c>
      <c r="R304" t="s">
        <v>41</v>
      </c>
      <c r="S304">
        <v>2010</v>
      </c>
      <c r="U304">
        <v>6.1449999999999996</v>
      </c>
      <c r="W304">
        <v>6</v>
      </c>
      <c r="X304" t="s">
        <v>42</v>
      </c>
    </row>
    <row r="305" spans="1:24" hidden="1">
      <c r="A305" t="s">
        <v>24</v>
      </c>
      <c r="B305" t="s">
        <v>25</v>
      </c>
      <c r="C305" t="s">
        <v>26</v>
      </c>
      <c r="D305" t="s">
        <v>27</v>
      </c>
      <c r="E305" t="s">
        <v>28</v>
      </c>
      <c r="F305" t="s">
        <v>29</v>
      </c>
      <c r="G305" t="s">
        <v>30</v>
      </c>
      <c r="H305" t="s">
        <v>31</v>
      </c>
      <c r="I305" t="s">
        <v>32</v>
      </c>
      <c r="J305" t="s">
        <v>33</v>
      </c>
      <c r="K305" t="s">
        <v>43</v>
      </c>
      <c r="L305" t="s">
        <v>44</v>
      </c>
      <c r="M305" t="s">
        <v>51</v>
      </c>
      <c r="N305" t="s">
        <v>52</v>
      </c>
      <c r="O305" t="s">
        <v>38</v>
      </c>
      <c r="P305" t="s">
        <v>39</v>
      </c>
      <c r="Q305" t="s">
        <v>40</v>
      </c>
      <c r="R305" t="s">
        <v>41</v>
      </c>
      <c r="S305">
        <v>2010</v>
      </c>
      <c r="U305">
        <v>8.7940000000000005</v>
      </c>
      <c r="W305">
        <v>6</v>
      </c>
      <c r="X305" t="s">
        <v>42</v>
      </c>
    </row>
    <row r="306" spans="1:24" hidden="1">
      <c r="A306" t="s">
        <v>24</v>
      </c>
      <c r="B306" t="s">
        <v>25</v>
      </c>
      <c r="C306" t="s">
        <v>26</v>
      </c>
      <c r="D306" t="s">
        <v>27</v>
      </c>
      <c r="E306" t="s">
        <v>28</v>
      </c>
      <c r="F306" t="s">
        <v>29</v>
      </c>
      <c r="G306" t="s">
        <v>30</v>
      </c>
      <c r="H306" t="s">
        <v>31</v>
      </c>
      <c r="I306" t="s">
        <v>32</v>
      </c>
      <c r="J306" t="s">
        <v>33</v>
      </c>
      <c r="K306" t="s">
        <v>34</v>
      </c>
      <c r="L306" t="s">
        <v>35</v>
      </c>
      <c r="M306" t="s">
        <v>59</v>
      </c>
      <c r="N306" t="s">
        <v>60</v>
      </c>
      <c r="O306" t="s">
        <v>38</v>
      </c>
      <c r="P306" t="s">
        <v>39</v>
      </c>
      <c r="Q306" t="s">
        <v>40</v>
      </c>
      <c r="R306" t="s">
        <v>41</v>
      </c>
      <c r="S306">
        <v>2010</v>
      </c>
      <c r="U306">
        <v>134.102</v>
      </c>
      <c r="W306">
        <v>6</v>
      </c>
      <c r="X306" t="s">
        <v>42</v>
      </c>
    </row>
    <row r="307" spans="1:24" hidden="1">
      <c r="A307" t="s">
        <v>24</v>
      </c>
      <c r="B307" t="s">
        <v>25</v>
      </c>
      <c r="C307" t="s">
        <v>26</v>
      </c>
      <c r="D307" t="s">
        <v>27</v>
      </c>
      <c r="E307" t="s">
        <v>28</v>
      </c>
      <c r="F307" t="s">
        <v>29</v>
      </c>
      <c r="G307" t="s">
        <v>30</v>
      </c>
      <c r="H307" t="s">
        <v>31</v>
      </c>
      <c r="I307" t="s">
        <v>32</v>
      </c>
      <c r="J307" t="s">
        <v>33</v>
      </c>
      <c r="K307" t="s">
        <v>34</v>
      </c>
      <c r="L307" t="s">
        <v>35</v>
      </c>
      <c r="M307" t="s">
        <v>61</v>
      </c>
      <c r="N307" t="s">
        <v>62</v>
      </c>
      <c r="O307" t="s">
        <v>38</v>
      </c>
      <c r="P307" t="s">
        <v>39</v>
      </c>
      <c r="Q307" t="s">
        <v>40</v>
      </c>
      <c r="R307" t="s">
        <v>41</v>
      </c>
      <c r="S307">
        <v>2010</v>
      </c>
      <c r="U307">
        <v>131.565</v>
      </c>
      <c r="W307">
        <v>6</v>
      </c>
      <c r="X307" t="s">
        <v>42</v>
      </c>
    </row>
    <row r="308" spans="1:24" hidden="1">
      <c r="A308" t="s">
        <v>24</v>
      </c>
      <c r="B308" t="s">
        <v>25</v>
      </c>
      <c r="C308" t="s">
        <v>26</v>
      </c>
      <c r="D308" t="s">
        <v>27</v>
      </c>
      <c r="E308" t="s">
        <v>28</v>
      </c>
      <c r="F308" t="s">
        <v>29</v>
      </c>
      <c r="G308" t="s">
        <v>30</v>
      </c>
      <c r="H308" t="s">
        <v>31</v>
      </c>
      <c r="I308" t="s">
        <v>32</v>
      </c>
      <c r="J308" t="s">
        <v>33</v>
      </c>
      <c r="K308" t="s">
        <v>34</v>
      </c>
      <c r="L308" t="s">
        <v>35</v>
      </c>
      <c r="M308" t="s">
        <v>45</v>
      </c>
      <c r="N308" t="s">
        <v>46</v>
      </c>
      <c r="O308" t="s">
        <v>38</v>
      </c>
      <c r="P308" t="s">
        <v>39</v>
      </c>
      <c r="Q308" t="s">
        <v>40</v>
      </c>
      <c r="R308" t="s">
        <v>41</v>
      </c>
      <c r="S308">
        <v>2010</v>
      </c>
      <c r="U308">
        <v>3923.7109999999998</v>
      </c>
      <c r="W308">
        <v>6</v>
      </c>
      <c r="X308" t="s">
        <v>42</v>
      </c>
    </row>
    <row r="309" spans="1:24" hidden="1">
      <c r="A309" t="s">
        <v>24</v>
      </c>
      <c r="B309" t="s">
        <v>25</v>
      </c>
      <c r="C309" t="s">
        <v>26</v>
      </c>
      <c r="D309" t="s">
        <v>27</v>
      </c>
      <c r="E309" t="s">
        <v>28</v>
      </c>
      <c r="F309" t="s">
        <v>29</v>
      </c>
      <c r="G309" t="s">
        <v>30</v>
      </c>
      <c r="H309" t="s">
        <v>31</v>
      </c>
      <c r="I309" t="s">
        <v>32</v>
      </c>
      <c r="J309" t="s">
        <v>33</v>
      </c>
      <c r="K309" t="s">
        <v>34</v>
      </c>
      <c r="L309" t="s">
        <v>35</v>
      </c>
      <c r="M309" t="s">
        <v>63</v>
      </c>
      <c r="N309" t="s">
        <v>64</v>
      </c>
      <c r="O309" t="s">
        <v>38</v>
      </c>
      <c r="P309" t="s">
        <v>39</v>
      </c>
      <c r="Q309" t="s">
        <v>40</v>
      </c>
      <c r="R309" t="s">
        <v>41</v>
      </c>
      <c r="S309">
        <v>2010</v>
      </c>
      <c r="U309">
        <v>48.35</v>
      </c>
      <c r="W309">
        <v>6</v>
      </c>
      <c r="X309" t="s">
        <v>42</v>
      </c>
    </row>
    <row r="310" spans="1:24" hidden="1">
      <c r="A310" t="s">
        <v>24</v>
      </c>
      <c r="B310" t="s">
        <v>25</v>
      </c>
      <c r="C310" t="s">
        <v>26</v>
      </c>
      <c r="D310" t="s">
        <v>27</v>
      </c>
      <c r="E310" t="s">
        <v>28</v>
      </c>
      <c r="F310" t="s">
        <v>29</v>
      </c>
      <c r="G310" t="s">
        <v>30</v>
      </c>
      <c r="H310" t="s">
        <v>31</v>
      </c>
      <c r="I310" t="s">
        <v>32</v>
      </c>
      <c r="J310" t="s">
        <v>33</v>
      </c>
      <c r="K310" t="s">
        <v>43</v>
      </c>
      <c r="L310" t="s">
        <v>44</v>
      </c>
      <c r="M310" t="s">
        <v>69</v>
      </c>
      <c r="N310" t="s">
        <v>70</v>
      </c>
      <c r="O310" t="s">
        <v>38</v>
      </c>
      <c r="P310" t="s">
        <v>39</v>
      </c>
      <c r="Q310" t="s">
        <v>40</v>
      </c>
      <c r="R310" t="s">
        <v>41</v>
      </c>
      <c r="S310">
        <v>2010</v>
      </c>
      <c r="U310">
        <v>37.100999999999999</v>
      </c>
      <c r="W310">
        <v>6</v>
      </c>
      <c r="X310" t="s">
        <v>42</v>
      </c>
    </row>
    <row r="311" spans="1:24" hidden="1">
      <c r="A311" t="s">
        <v>24</v>
      </c>
      <c r="B311" t="s">
        <v>25</v>
      </c>
      <c r="C311" t="s">
        <v>26</v>
      </c>
      <c r="D311" t="s">
        <v>27</v>
      </c>
      <c r="E311" t="s">
        <v>28</v>
      </c>
      <c r="F311" t="s">
        <v>29</v>
      </c>
      <c r="G311" t="s">
        <v>30</v>
      </c>
      <c r="H311" t="s">
        <v>31</v>
      </c>
      <c r="I311" t="s">
        <v>32</v>
      </c>
      <c r="J311" t="s">
        <v>33</v>
      </c>
      <c r="K311" t="s">
        <v>34</v>
      </c>
      <c r="L311" t="s">
        <v>35</v>
      </c>
      <c r="M311" t="s">
        <v>36</v>
      </c>
      <c r="N311" t="s">
        <v>37</v>
      </c>
      <c r="O311" t="s">
        <v>38</v>
      </c>
      <c r="P311" t="s">
        <v>39</v>
      </c>
      <c r="Q311" t="s">
        <v>40</v>
      </c>
      <c r="R311" t="s">
        <v>41</v>
      </c>
      <c r="S311">
        <v>2008</v>
      </c>
      <c r="U311">
        <v>1.6619999999999999</v>
      </c>
      <c r="W311">
        <v>6</v>
      </c>
      <c r="X311" t="s">
        <v>42</v>
      </c>
    </row>
    <row r="312" spans="1:24" hidden="1">
      <c r="A312" t="s">
        <v>24</v>
      </c>
      <c r="B312" t="s">
        <v>25</v>
      </c>
      <c r="C312" t="s">
        <v>26</v>
      </c>
      <c r="D312" t="s">
        <v>27</v>
      </c>
      <c r="E312" t="s">
        <v>28</v>
      </c>
      <c r="F312" t="s">
        <v>29</v>
      </c>
      <c r="G312" t="s">
        <v>30</v>
      </c>
      <c r="H312" t="s">
        <v>31</v>
      </c>
      <c r="I312" t="s">
        <v>32</v>
      </c>
      <c r="J312" t="s">
        <v>33</v>
      </c>
      <c r="K312" t="s">
        <v>43</v>
      </c>
      <c r="L312" t="s">
        <v>44</v>
      </c>
      <c r="M312" t="s">
        <v>36</v>
      </c>
      <c r="N312" t="s">
        <v>37</v>
      </c>
      <c r="O312" t="s">
        <v>38</v>
      </c>
      <c r="P312" t="s">
        <v>39</v>
      </c>
      <c r="Q312" t="s">
        <v>40</v>
      </c>
      <c r="R312" t="s">
        <v>41</v>
      </c>
      <c r="S312">
        <v>2008</v>
      </c>
      <c r="U312">
        <v>9.7000000000000003E-2</v>
      </c>
      <c r="W312">
        <v>6</v>
      </c>
      <c r="X312" t="s">
        <v>42</v>
      </c>
    </row>
    <row r="313" spans="1:24" hidden="1">
      <c r="A313" t="s">
        <v>24</v>
      </c>
      <c r="B313" t="s">
        <v>25</v>
      </c>
      <c r="C313" t="s">
        <v>26</v>
      </c>
      <c r="D313" t="s">
        <v>27</v>
      </c>
      <c r="E313" t="s">
        <v>28</v>
      </c>
      <c r="F313" t="s">
        <v>29</v>
      </c>
      <c r="G313" t="s">
        <v>30</v>
      </c>
      <c r="H313" t="s">
        <v>31</v>
      </c>
      <c r="I313" t="s">
        <v>32</v>
      </c>
      <c r="J313" t="s">
        <v>33</v>
      </c>
      <c r="K313" t="s">
        <v>34</v>
      </c>
      <c r="L313" t="s">
        <v>35</v>
      </c>
      <c r="M313" t="s">
        <v>71</v>
      </c>
      <c r="N313" t="s">
        <v>72</v>
      </c>
      <c r="O313" t="s">
        <v>38</v>
      </c>
      <c r="P313" t="s">
        <v>39</v>
      </c>
      <c r="Q313" t="s">
        <v>40</v>
      </c>
      <c r="R313" t="s">
        <v>41</v>
      </c>
      <c r="S313">
        <v>2008</v>
      </c>
      <c r="U313">
        <v>42.878</v>
      </c>
      <c r="W313">
        <v>6</v>
      </c>
      <c r="X313" t="s">
        <v>42</v>
      </c>
    </row>
    <row r="314" spans="1:24" hidden="1">
      <c r="A314" t="s">
        <v>24</v>
      </c>
      <c r="B314" t="s">
        <v>25</v>
      </c>
      <c r="C314" t="s">
        <v>26</v>
      </c>
      <c r="D314" t="s">
        <v>27</v>
      </c>
      <c r="E314" t="s">
        <v>28</v>
      </c>
      <c r="F314" t="s">
        <v>29</v>
      </c>
      <c r="G314" t="s">
        <v>30</v>
      </c>
      <c r="H314" t="s">
        <v>31</v>
      </c>
      <c r="I314" t="s">
        <v>32</v>
      </c>
      <c r="J314" t="s">
        <v>33</v>
      </c>
      <c r="K314" t="s">
        <v>43</v>
      </c>
      <c r="L314" t="s">
        <v>44</v>
      </c>
      <c r="M314" t="s">
        <v>71</v>
      </c>
      <c r="N314" t="s">
        <v>72</v>
      </c>
      <c r="O314" t="s">
        <v>38</v>
      </c>
      <c r="P314" t="s">
        <v>39</v>
      </c>
      <c r="Q314" t="s">
        <v>40</v>
      </c>
      <c r="R314" t="s">
        <v>41</v>
      </c>
      <c r="S314">
        <v>2008</v>
      </c>
      <c r="U314">
        <v>0.308</v>
      </c>
      <c r="W314">
        <v>6</v>
      </c>
      <c r="X314" t="s">
        <v>42</v>
      </c>
    </row>
    <row r="315" spans="1:24" hidden="1">
      <c r="A315" t="s">
        <v>24</v>
      </c>
      <c r="B315" t="s">
        <v>25</v>
      </c>
      <c r="C315" t="s">
        <v>26</v>
      </c>
      <c r="D315" t="s">
        <v>27</v>
      </c>
      <c r="E315" t="s">
        <v>28</v>
      </c>
      <c r="F315" t="s">
        <v>29</v>
      </c>
      <c r="G315" t="s">
        <v>30</v>
      </c>
      <c r="H315" t="s">
        <v>31</v>
      </c>
      <c r="I315" t="s">
        <v>32</v>
      </c>
      <c r="J315" t="s">
        <v>33</v>
      </c>
      <c r="K315" t="s">
        <v>34</v>
      </c>
      <c r="L315" t="s">
        <v>35</v>
      </c>
      <c r="M315" t="s">
        <v>49</v>
      </c>
      <c r="N315" t="s">
        <v>50</v>
      </c>
      <c r="O315" t="s">
        <v>38</v>
      </c>
      <c r="P315" t="s">
        <v>39</v>
      </c>
      <c r="Q315" t="s">
        <v>40</v>
      </c>
      <c r="R315" t="s">
        <v>41</v>
      </c>
      <c r="S315">
        <v>2008</v>
      </c>
      <c r="U315">
        <v>13.618</v>
      </c>
      <c r="W315">
        <v>6</v>
      </c>
      <c r="X315" t="s">
        <v>42</v>
      </c>
    </row>
    <row r="316" spans="1:24" hidden="1">
      <c r="A316" t="s">
        <v>24</v>
      </c>
      <c r="B316" t="s">
        <v>25</v>
      </c>
      <c r="C316" t="s">
        <v>26</v>
      </c>
      <c r="D316" t="s">
        <v>27</v>
      </c>
      <c r="E316" t="s">
        <v>28</v>
      </c>
      <c r="F316" t="s">
        <v>29</v>
      </c>
      <c r="G316" t="s">
        <v>30</v>
      </c>
      <c r="H316" t="s">
        <v>31</v>
      </c>
      <c r="I316" t="s">
        <v>32</v>
      </c>
      <c r="J316" t="s">
        <v>33</v>
      </c>
      <c r="K316" t="s">
        <v>43</v>
      </c>
      <c r="L316" t="s">
        <v>44</v>
      </c>
      <c r="M316" t="s">
        <v>49</v>
      </c>
      <c r="N316" t="s">
        <v>50</v>
      </c>
      <c r="O316" t="s">
        <v>38</v>
      </c>
      <c r="P316" t="s">
        <v>39</v>
      </c>
      <c r="Q316" t="s">
        <v>40</v>
      </c>
      <c r="R316" t="s">
        <v>41</v>
      </c>
      <c r="S316">
        <v>2008</v>
      </c>
      <c r="U316">
        <v>9.5510000000000002</v>
      </c>
      <c r="W316">
        <v>6</v>
      </c>
      <c r="X316" t="s">
        <v>42</v>
      </c>
    </row>
    <row r="317" spans="1:24" hidden="1">
      <c r="A317" t="s">
        <v>24</v>
      </c>
      <c r="B317" t="s">
        <v>25</v>
      </c>
      <c r="C317" t="s">
        <v>26</v>
      </c>
      <c r="D317" t="s">
        <v>27</v>
      </c>
      <c r="E317" t="s">
        <v>28</v>
      </c>
      <c r="F317" t="s">
        <v>29</v>
      </c>
      <c r="G317" t="s">
        <v>30</v>
      </c>
      <c r="H317" t="s">
        <v>31</v>
      </c>
      <c r="I317" t="s">
        <v>32</v>
      </c>
      <c r="J317" t="s">
        <v>33</v>
      </c>
      <c r="K317" t="s">
        <v>34</v>
      </c>
      <c r="L317" t="s">
        <v>35</v>
      </c>
      <c r="M317" t="s">
        <v>47</v>
      </c>
      <c r="N317" t="s">
        <v>48</v>
      </c>
      <c r="O317" t="s">
        <v>38</v>
      </c>
      <c r="P317" t="s">
        <v>39</v>
      </c>
      <c r="Q317" t="s">
        <v>40</v>
      </c>
      <c r="R317" t="s">
        <v>41</v>
      </c>
      <c r="S317">
        <v>2008</v>
      </c>
      <c r="U317">
        <v>1434.922</v>
      </c>
      <c r="W317">
        <v>6</v>
      </c>
      <c r="X317" t="s">
        <v>42</v>
      </c>
    </row>
    <row r="318" spans="1:24" hidden="1">
      <c r="A318" t="s">
        <v>24</v>
      </c>
      <c r="B318" t="s">
        <v>25</v>
      </c>
      <c r="C318" t="s">
        <v>26</v>
      </c>
      <c r="D318" t="s">
        <v>27</v>
      </c>
      <c r="E318" t="s">
        <v>28</v>
      </c>
      <c r="F318" t="s">
        <v>29</v>
      </c>
      <c r="G318" t="s">
        <v>30</v>
      </c>
      <c r="H318" t="s">
        <v>31</v>
      </c>
      <c r="I318" t="s">
        <v>32</v>
      </c>
      <c r="J318" t="s">
        <v>33</v>
      </c>
      <c r="K318" t="s">
        <v>43</v>
      </c>
      <c r="L318" t="s">
        <v>44</v>
      </c>
      <c r="M318" t="s">
        <v>45</v>
      </c>
      <c r="N318" t="s">
        <v>46</v>
      </c>
      <c r="O318" t="s">
        <v>38</v>
      </c>
      <c r="P318" t="s">
        <v>39</v>
      </c>
      <c r="Q318" t="s">
        <v>40</v>
      </c>
      <c r="R318" t="s">
        <v>41</v>
      </c>
      <c r="S318">
        <v>2008</v>
      </c>
      <c r="U318">
        <v>61.287999999999997</v>
      </c>
      <c r="W318">
        <v>6</v>
      </c>
      <c r="X318" t="s">
        <v>42</v>
      </c>
    </row>
    <row r="319" spans="1:24" hidden="1">
      <c r="A319" t="s">
        <v>24</v>
      </c>
      <c r="B319" t="s">
        <v>25</v>
      </c>
      <c r="C319" t="s">
        <v>26</v>
      </c>
      <c r="D319" t="s">
        <v>27</v>
      </c>
      <c r="E319" t="s">
        <v>28</v>
      </c>
      <c r="F319" t="s">
        <v>29</v>
      </c>
      <c r="G319" t="s">
        <v>30</v>
      </c>
      <c r="H319" t="s">
        <v>31</v>
      </c>
      <c r="I319" t="s">
        <v>32</v>
      </c>
      <c r="J319" t="s">
        <v>33</v>
      </c>
      <c r="K319" t="s">
        <v>34</v>
      </c>
      <c r="L319" t="s">
        <v>35</v>
      </c>
      <c r="M319" t="s">
        <v>45</v>
      </c>
      <c r="N319" t="s">
        <v>46</v>
      </c>
      <c r="O319" t="s">
        <v>38</v>
      </c>
      <c r="P319" t="s">
        <v>39</v>
      </c>
      <c r="Q319" t="s">
        <v>40</v>
      </c>
      <c r="R319" t="s">
        <v>41</v>
      </c>
      <c r="S319">
        <v>2008</v>
      </c>
      <c r="U319">
        <v>3045.92</v>
      </c>
      <c r="W319">
        <v>6</v>
      </c>
      <c r="X319" t="s">
        <v>42</v>
      </c>
    </row>
    <row r="320" spans="1:24" hidden="1">
      <c r="A320" t="s">
        <v>24</v>
      </c>
      <c r="B320" t="s">
        <v>25</v>
      </c>
      <c r="C320" t="s">
        <v>26</v>
      </c>
      <c r="D320" t="s">
        <v>27</v>
      </c>
      <c r="E320" t="s">
        <v>28</v>
      </c>
      <c r="F320" t="s">
        <v>29</v>
      </c>
      <c r="G320" t="s">
        <v>30</v>
      </c>
      <c r="H320" t="s">
        <v>31</v>
      </c>
      <c r="I320" t="s">
        <v>32</v>
      </c>
      <c r="J320" t="s">
        <v>33</v>
      </c>
      <c r="K320" t="s">
        <v>34</v>
      </c>
      <c r="L320" t="s">
        <v>35</v>
      </c>
      <c r="M320" t="s">
        <v>57</v>
      </c>
      <c r="N320" t="s">
        <v>58</v>
      </c>
      <c r="O320" t="s">
        <v>38</v>
      </c>
      <c r="P320" t="s">
        <v>39</v>
      </c>
      <c r="Q320" t="s">
        <v>40</v>
      </c>
      <c r="R320" t="s">
        <v>41</v>
      </c>
      <c r="S320">
        <v>2008</v>
      </c>
      <c r="U320">
        <v>19.8</v>
      </c>
      <c r="W320">
        <v>6</v>
      </c>
      <c r="X320" t="s">
        <v>42</v>
      </c>
    </row>
    <row r="321" spans="1:24" hidden="1">
      <c r="A321" t="s">
        <v>24</v>
      </c>
      <c r="B321" t="s">
        <v>25</v>
      </c>
      <c r="C321" t="s">
        <v>26</v>
      </c>
      <c r="D321" t="s">
        <v>27</v>
      </c>
      <c r="E321" t="s">
        <v>28</v>
      </c>
      <c r="F321" t="s">
        <v>29</v>
      </c>
      <c r="G321" t="s">
        <v>30</v>
      </c>
      <c r="H321" t="s">
        <v>31</v>
      </c>
      <c r="I321" t="s">
        <v>32</v>
      </c>
      <c r="J321" t="s">
        <v>33</v>
      </c>
      <c r="K321" t="s">
        <v>43</v>
      </c>
      <c r="L321" t="s">
        <v>44</v>
      </c>
      <c r="M321" t="s">
        <v>57</v>
      </c>
      <c r="N321" t="s">
        <v>58</v>
      </c>
      <c r="O321" t="s">
        <v>38</v>
      </c>
      <c r="P321" t="s">
        <v>39</v>
      </c>
      <c r="Q321" t="s">
        <v>40</v>
      </c>
      <c r="R321" t="s">
        <v>41</v>
      </c>
      <c r="S321">
        <v>2008</v>
      </c>
      <c r="U321">
        <v>8.4480000000000004</v>
      </c>
      <c r="W321">
        <v>6</v>
      </c>
      <c r="X321" t="s">
        <v>42</v>
      </c>
    </row>
    <row r="322" spans="1:24" hidden="1">
      <c r="A322" t="s">
        <v>24</v>
      </c>
      <c r="B322" t="s">
        <v>25</v>
      </c>
      <c r="C322" t="s">
        <v>26</v>
      </c>
      <c r="D322" t="s">
        <v>27</v>
      </c>
      <c r="E322" t="s">
        <v>28</v>
      </c>
      <c r="F322" t="s">
        <v>29</v>
      </c>
      <c r="G322" t="s">
        <v>30</v>
      </c>
      <c r="H322" t="s">
        <v>31</v>
      </c>
      <c r="I322" t="s">
        <v>32</v>
      </c>
      <c r="J322" t="s">
        <v>33</v>
      </c>
      <c r="K322" t="s">
        <v>43</v>
      </c>
      <c r="L322" t="s">
        <v>44</v>
      </c>
      <c r="M322" t="s">
        <v>49</v>
      </c>
      <c r="N322" t="s">
        <v>50</v>
      </c>
      <c r="O322" t="s">
        <v>38</v>
      </c>
      <c r="P322" t="s">
        <v>39</v>
      </c>
      <c r="Q322" t="s">
        <v>40</v>
      </c>
      <c r="R322" t="s">
        <v>41</v>
      </c>
      <c r="S322">
        <v>2012</v>
      </c>
      <c r="U322">
        <v>4.0650000000000004</v>
      </c>
      <c r="W322">
        <v>6</v>
      </c>
      <c r="X322" t="s">
        <v>42</v>
      </c>
    </row>
    <row r="323" spans="1:24" hidden="1">
      <c r="A323" t="s">
        <v>24</v>
      </c>
      <c r="B323" t="s">
        <v>25</v>
      </c>
      <c r="C323" t="s">
        <v>26</v>
      </c>
      <c r="D323" t="s">
        <v>27</v>
      </c>
      <c r="E323" t="s">
        <v>28</v>
      </c>
      <c r="F323" t="s">
        <v>29</v>
      </c>
      <c r="G323" t="s">
        <v>30</v>
      </c>
      <c r="H323" t="s">
        <v>31</v>
      </c>
      <c r="I323" t="s">
        <v>32</v>
      </c>
      <c r="J323" t="s">
        <v>33</v>
      </c>
      <c r="K323" t="s">
        <v>43</v>
      </c>
      <c r="L323" t="s">
        <v>44</v>
      </c>
      <c r="M323" t="s">
        <v>57</v>
      </c>
      <c r="N323" t="s">
        <v>58</v>
      </c>
      <c r="O323" t="s">
        <v>38</v>
      </c>
      <c r="P323" t="s">
        <v>39</v>
      </c>
      <c r="Q323" t="s">
        <v>40</v>
      </c>
      <c r="R323" t="s">
        <v>41</v>
      </c>
      <c r="S323">
        <v>2012</v>
      </c>
      <c r="U323">
        <v>8.7520000000000007</v>
      </c>
      <c r="W323">
        <v>6</v>
      </c>
      <c r="X323" t="s">
        <v>42</v>
      </c>
    </row>
    <row r="324" spans="1:24" hidden="1">
      <c r="A324" t="s">
        <v>24</v>
      </c>
      <c r="B324" t="s">
        <v>25</v>
      </c>
      <c r="C324" t="s">
        <v>26</v>
      </c>
      <c r="D324" t="s">
        <v>27</v>
      </c>
      <c r="E324" t="s">
        <v>28</v>
      </c>
      <c r="F324" t="s">
        <v>29</v>
      </c>
      <c r="G324" t="s">
        <v>30</v>
      </c>
      <c r="H324" t="s">
        <v>31</v>
      </c>
      <c r="I324" t="s">
        <v>32</v>
      </c>
      <c r="J324" t="s">
        <v>33</v>
      </c>
      <c r="K324" t="s">
        <v>43</v>
      </c>
      <c r="L324" t="s">
        <v>44</v>
      </c>
      <c r="M324" t="s">
        <v>47</v>
      </c>
      <c r="N324" t="s">
        <v>48</v>
      </c>
      <c r="O324" t="s">
        <v>38</v>
      </c>
      <c r="P324" t="s">
        <v>39</v>
      </c>
      <c r="Q324" t="s">
        <v>40</v>
      </c>
      <c r="R324" t="s">
        <v>41</v>
      </c>
      <c r="S324">
        <v>2012</v>
      </c>
      <c r="U324">
        <v>46.164000000000001</v>
      </c>
      <c r="W324">
        <v>6</v>
      </c>
      <c r="X324" t="s">
        <v>42</v>
      </c>
    </row>
    <row r="325" spans="1:24" hidden="1">
      <c r="A325" t="s">
        <v>24</v>
      </c>
      <c r="B325" t="s">
        <v>25</v>
      </c>
      <c r="C325" t="s">
        <v>26</v>
      </c>
      <c r="D325" t="s">
        <v>27</v>
      </c>
      <c r="E325" t="s">
        <v>28</v>
      </c>
      <c r="F325" t="s">
        <v>29</v>
      </c>
      <c r="G325" t="s">
        <v>30</v>
      </c>
      <c r="H325" t="s">
        <v>31</v>
      </c>
      <c r="I325" t="s">
        <v>32</v>
      </c>
      <c r="J325" t="s">
        <v>33</v>
      </c>
      <c r="K325" t="s">
        <v>43</v>
      </c>
      <c r="L325" t="s">
        <v>44</v>
      </c>
      <c r="M325" t="s">
        <v>51</v>
      </c>
      <c r="N325" t="s">
        <v>52</v>
      </c>
      <c r="O325" t="s">
        <v>38</v>
      </c>
      <c r="P325" t="s">
        <v>39</v>
      </c>
      <c r="Q325" t="s">
        <v>40</v>
      </c>
      <c r="R325" t="s">
        <v>41</v>
      </c>
      <c r="S325">
        <v>2012</v>
      </c>
      <c r="U325">
        <v>15.518000000000001</v>
      </c>
      <c r="W325">
        <v>6</v>
      </c>
      <c r="X325" t="s">
        <v>42</v>
      </c>
    </row>
    <row r="326" spans="1:24" hidden="1">
      <c r="A326" t="s">
        <v>24</v>
      </c>
      <c r="B326" t="s">
        <v>25</v>
      </c>
      <c r="C326" t="s">
        <v>26</v>
      </c>
      <c r="D326" t="s">
        <v>27</v>
      </c>
      <c r="E326" t="s">
        <v>28</v>
      </c>
      <c r="F326" t="s">
        <v>29</v>
      </c>
      <c r="G326" t="s">
        <v>30</v>
      </c>
      <c r="H326" t="s">
        <v>31</v>
      </c>
      <c r="I326" t="s">
        <v>32</v>
      </c>
      <c r="J326" t="s">
        <v>33</v>
      </c>
      <c r="K326" t="s">
        <v>34</v>
      </c>
      <c r="L326" t="s">
        <v>35</v>
      </c>
      <c r="M326" t="s">
        <v>59</v>
      </c>
      <c r="N326" t="s">
        <v>60</v>
      </c>
      <c r="O326" t="s">
        <v>38</v>
      </c>
      <c r="P326" t="s">
        <v>39</v>
      </c>
      <c r="Q326" t="s">
        <v>40</v>
      </c>
      <c r="R326" t="s">
        <v>41</v>
      </c>
      <c r="S326">
        <v>2012</v>
      </c>
      <c r="U326">
        <v>193.97300000000001</v>
      </c>
      <c r="W326">
        <v>6</v>
      </c>
      <c r="X326" t="s">
        <v>42</v>
      </c>
    </row>
    <row r="327" spans="1:24" hidden="1">
      <c r="A327" t="s">
        <v>24</v>
      </c>
      <c r="B327" t="s">
        <v>25</v>
      </c>
      <c r="C327" t="s">
        <v>26</v>
      </c>
      <c r="D327" t="s">
        <v>27</v>
      </c>
      <c r="E327" t="s">
        <v>28</v>
      </c>
      <c r="F327" t="s">
        <v>29</v>
      </c>
      <c r="G327" t="s">
        <v>30</v>
      </c>
      <c r="H327" t="s">
        <v>31</v>
      </c>
      <c r="I327" t="s">
        <v>32</v>
      </c>
      <c r="J327" t="s">
        <v>33</v>
      </c>
      <c r="K327" t="s">
        <v>34</v>
      </c>
      <c r="L327" t="s">
        <v>35</v>
      </c>
      <c r="M327" t="s">
        <v>63</v>
      </c>
      <c r="N327" t="s">
        <v>64</v>
      </c>
      <c r="O327" t="s">
        <v>38</v>
      </c>
      <c r="P327" t="s">
        <v>39</v>
      </c>
      <c r="Q327" t="s">
        <v>40</v>
      </c>
      <c r="R327" t="s">
        <v>41</v>
      </c>
      <c r="S327">
        <v>2012</v>
      </c>
      <c r="U327">
        <v>46.741999999999997</v>
      </c>
      <c r="W327">
        <v>6</v>
      </c>
      <c r="X327" t="s">
        <v>42</v>
      </c>
    </row>
    <row r="328" spans="1:24" hidden="1">
      <c r="A328" t="s">
        <v>24</v>
      </c>
      <c r="B328" t="s">
        <v>25</v>
      </c>
      <c r="C328" t="s">
        <v>26</v>
      </c>
      <c r="D328" t="s">
        <v>27</v>
      </c>
      <c r="E328" t="s">
        <v>28</v>
      </c>
      <c r="F328" t="s">
        <v>29</v>
      </c>
      <c r="G328" t="s">
        <v>30</v>
      </c>
      <c r="H328" t="s">
        <v>31</v>
      </c>
      <c r="I328" t="s">
        <v>32</v>
      </c>
      <c r="J328" t="s">
        <v>33</v>
      </c>
      <c r="K328" t="s">
        <v>43</v>
      </c>
      <c r="L328" t="s">
        <v>44</v>
      </c>
      <c r="M328" t="s">
        <v>69</v>
      </c>
      <c r="N328" t="s">
        <v>70</v>
      </c>
      <c r="O328" t="s">
        <v>38</v>
      </c>
      <c r="P328" t="s">
        <v>39</v>
      </c>
      <c r="Q328" t="s">
        <v>40</v>
      </c>
      <c r="R328" t="s">
        <v>41</v>
      </c>
      <c r="S328">
        <v>2012</v>
      </c>
      <c r="U328">
        <v>45.301000000000002</v>
      </c>
      <c r="W328">
        <v>6</v>
      </c>
      <c r="X328" t="s">
        <v>42</v>
      </c>
    </row>
    <row r="329" spans="1:24" hidden="1">
      <c r="A329" t="s">
        <v>24</v>
      </c>
      <c r="B329" t="s">
        <v>25</v>
      </c>
      <c r="C329" t="s">
        <v>26</v>
      </c>
      <c r="D329" t="s">
        <v>27</v>
      </c>
      <c r="E329" t="s">
        <v>28</v>
      </c>
      <c r="F329" t="s">
        <v>29</v>
      </c>
      <c r="G329" t="s">
        <v>30</v>
      </c>
      <c r="H329" t="s">
        <v>31</v>
      </c>
      <c r="I329" t="s">
        <v>32</v>
      </c>
      <c r="J329" t="s">
        <v>33</v>
      </c>
      <c r="K329" t="s">
        <v>34</v>
      </c>
      <c r="L329" t="s">
        <v>35</v>
      </c>
      <c r="M329" t="s">
        <v>61</v>
      </c>
      <c r="N329" t="s">
        <v>62</v>
      </c>
      <c r="O329" t="s">
        <v>38</v>
      </c>
      <c r="P329" t="s">
        <v>39</v>
      </c>
      <c r="Q329" t="s">
        <v>40</v>
      </c>
      <c r="R329" t="s">
        <v>41</v>
      </c>
      <c r="S329">
        <v>2012</v>
      </c>
      <c r="U329">
        <v>307.74599999999998</v>
      </c>
      <c r="W329">
        <v>6</v>
      </c>
      <c r="X329" t="s">
        <v>42</v>
      </c>
    </row>
    <row r="330" spans="1:24" hidden="1">
      <c r="A330" t="s">
        <v>24</v>
      </c>
      <c r="B330" t="s">
        <v>25</v>
      </c>
      <c r="C330" t="s">
        <v>26</v>
      </c>
      <c r="D330" t="s">
        <v>27</v>
      </c>
      <c r="E330" t="s">
        <v>28</v>
      </c>
      <c r="F330" t="s">
        <v>29</v>
      </c>
      <c r="G330" t="s">
        <v>30</v>
      </c>
      <c r="H330" t="s">
        <v>31</v>
      </c>
      <c r="I330" t="s">
        <v>32</v>
      </c>
      <c r="J330" t="s">
        <v>33</v>
      </c>
      <c r="K330" t="s">
        <v>43</v>
      </c>
      <c r="L330" t="s">
        <v>44</v>
      </c>
      <c r="M330" t="s">
        <v>47</v>
      </c>
      <c r="N330" t="s">
        <v>48</v>
      </c>
      <c r="O330" t="s">
        <v>38</v>
      </c>
      <c r="P330" t="s">
        <v>39</v>
      </c>
      <c r="Q330" t="s">
        <v>40</v>
      </c>
      <c r="R330" t="s">
        <v>41</v>
      </c>
      <c r="S330">
        <v>2011</v>
      </c>
      <c r="U330">
        <v>25.442</v>
      </c>
      <c r="W330">
        <v>6</v>
      </c>
      <c r="X330" t="s">
        <v>42</v>
      </c>
    </row>
    <row r="331" spans="1:24" hidden="1">
      <c r="A331" t="s">
        <v>24</v>
      </c>
      <c r="B331" t="s">
        <v>25</v>
      </c>
      <c r="C331" t="s">
        <v>26</v>
      </c>
      <c r="D331" t="s">
        <v>27</v>
      </c>
      <c r="E331" t="s">
        <v>28</v>
      </c>
      <c r="F331" t="s">
        <v>29</v>
      </c>
      <c r="G331" t="s">
        <v>30</v>
      </c>
      <c r="H331" t="s">
        <v>31</v>
      </c>
      <c r="I331" t="s">
        <v>32</v>
      </c>
      <c r="J331" t="s">
        <v>33</v>
      </c>
      <c r="K331" t="s">
        <v>43</v>
      </c>
      <c r="L331" t="s">
        <v>44</v>
      </c>
      <c r="M331" t="s">
        <v>51</v>
      </c>
      <c r="N331" t="s">
        <v>52</v>
      </c>
      <c r="O331" t="s">
        <v>38</v>
      </c>
      <c r="P331" t="s">
        <v>39</v>
      </c>
      <c r="Q331" t="s">
        <v>40</v>
      </c>
      <c r="R331" t="s">
        <v>41</v>
      </c>
      <c r="S331">
        <v>2011</v>
      </c>
      <c r="U331">
        <v>9.7260000000000009</v>
      </c>
      <c r="W331">
        <v>6</v>
      </c>
      <c r="X331" t="s">
        <v>42</v>
      </c>
    </row>
    <row r="332" spans="1:24" hidden="1">
      <c r="A332" t="s">
        <v>24</v>
      </c>
      <c r="B332" t="s">
        <v>25</v>
      </c>
      <c r="C332" t="s">
        <v>26</v>
      </c>
      <c r="D332" t="s">
        <v>27</v>
      </c>
      <c r="E332" t="s">
        <v>28</v>
      </c>
      <c r="F332" t="s">
        <v>29</v>
      </c>
      <c r="G332" t="s">
        <v>30</v>
      </c>
      <c r="H332" t="s">
        <v>31</v>
      </c>
      <c r="I332" t="s">
        <v>32</v>
      </c>
      <c r="J332" t="s">
        <v>33</v>
      </c>
      <c r="K332" t="s">
        <v>34</v>
      </c>
      <c r="L332" t="s">
        <v>35</v>
      </c>
      <c r="M332" t="s">
        <v>59</v>
      </c>
      <c r="N332" t="s">
        <v>60</v>
      </c>
      <c r="O332" t="s">
        <v>38</v>
      </c>
      <c r="P332" t="s">
        <v>39</v>
      </c>
      <c r="Q332" t="s">
        <v>40</v>
      </c>
      <c r="R332" t="s">
        <v>41</v>
      </c>
      <c r="S332">
        <v>2011</v>
      </c>
      <c r="U332">
        <v>174.654</v>
      </c>
      <c r="W332">
        <v>6</v>
      </c>
      <c r="X332" t="s">
        <v>42</v>
      </c>
    </row>
    <row r="333" spans="1:24" hidden="1">
      <c r="A333" t="s">
        <v>24</v>
      </c>
      <c r="B333" t="s">
        <v>25</v>
      </c>
      <c r="C333" t="s">
        <v>26</v>
      </c>
      <c r="D333" t="s">
        <v>27</v>
      </c>
      <c r="E333" t="s">
        <v>28</v>
      </c>
      <c r="F333" t="s">
        <v>29</v>
      </c>
      <c r="G333" t="s">
        <v>30</v>
      </c>
      <c r="H333" t="s">
        <v>31</v>
      </c>
      <c r="I333" t="s">
        <v>32</v>
      </c>
      <c r="J333" t="s">
        <v>33</v>
      </c>
      <c r="K333" t="s">
        <v>34</v>
      </c>
      <c r="L333" t="s">
        <v>35</v>
      </c>
      <c r="M333" t="s">
        <v>61</v>
      </c>
      <c r="N333" t="s">
        <v>62</v>
      </c>
      <c r="O333" t="s">
        <v>38</v>
      </c>
      <c r="P333" t="s">
        <v>39</v>
      </c>
      <c r="Q333" t="s">
        <v>40</v>
      </c>
      <c r="R333" t="s">
        <v>41</v>
      </c>
      <c r="S333">
        <v>2011</v>
      </c>
      <c r="U333">
        <v>185.02</v>
      </c>
      <c r="W333">
        <v>6</v>
      </c>
      <c r="X333" t="s">
        <v>42</v>
      </c>
    </row>
    <row r="334" spans="1:24" hidden="1">
      <c r="A334" t="s">
        <v>24</v>
      </c>
      <c r="B334" t="s">
        <v>25</v>
      </c>
      <c r="C334" t="s">
        <v>26</v>
      </c>
      <c r="D334" t="s">
        <v>27</v>
      </c>
      <c r="E334" t="s">
        <v>28</v>
      </c>
      <c r="F334" t="s">
        <v>29</v>
      </c>
      <c r="G334" t="s">
        <v>30</v>
      </c>
      <c r="H334" t="s">
        <v>31</v>
      </c>
      <c r="I334" t="s">
        <v>32</v>
      </c>
      <c r="J334" t="s">
        <v>33</v>
      </c>
      <c r="K334" t="s">
        <v>34</v>
      </c>
      <c r="L334" t="s">
        <v>35</v>
      </c>
      <c r="M334" t="s">
        <v>63</v>
      </c>
      <c r="N334" t="s">
        <v>64</v>
      </c>
      <c r="O334" t="s">
        <v>38</v>
      </c>
      <c r="P334" t="s">
        <v>39</v>
      </c>
      <c r="Q334" t="s">
        <v>40</v>
      </c>
      <c r="R334" t="s">
        <v>41</v>
      </c>
      <c r="S334">
        <v>2011</v>
      </c>
      <c r="U334">
        <v>56.576000000000001</v>
      </c>
      <c r="W334">
        <v>6</v>
      </c>
      <c r="X334" t="s">
        <v>42</v>
      </c>
    </row>
    <row r="335" spans="1:24" hidden="1">
      <c r="A335" t="s">
        <v>24</v>
      </c>
      <c r="B335" t="s">
        <v>25</v>
      </c>
      <c r="C335" t="s">
        <v>26</v>
      </c>
      <c r="D335" t="s">
        <v>27</v>
      </c>
      <c r="E335" t="s">
        <v>28</v>
      </c>
      <c r="F335" t="s">
        <v>29</v>
      </c>
      <c r="G335" t="s">
        <v>30</v>
      </c>
      <c r="H335" t="s">
        <v>31</v>
      </c>
      <c r="I335" t="s">
        <v>32</v>
      </c>
      <c r="J335" t="s">
        <v>33</v>
      </c>
      <c r="K335" t="s">
        <v>34</v>
      </c>
      <c r="L335" t="s">
        <v>35</v>
      </c>
      <c r="M335" t="s">
        <v>36</v>
      </c>
      <c r="N335" t="s">
        <v>37</v>
      </c>
      <c r="O335" t="s">
        <v>38</v>
      </c>
      <c r="P335" t="s">
        <v>39</v>
      </c>
      <c r="Q335" t="s">
        <v>40</v>
      </c>
      <c r="R335" t="s">
        <v>41</v>
      </c>
      <c r="S335">
        <v>2010</v>
      </c>
      <c r="U335">
        <v>2.6160000000000001</v>
      </c>
      <c r="W335">
        <v>6</v>
      </c>
      <c r="X335" t="s">
        <v>42</v>
      </c>
    </row>
    <row r="336" spans="1:24" hidden="1">
      <c r="A336" t="s">
        <v>24</v>
      </c>
      <c r="B336" t="s">
        <v>25</v>
      </c>
      <c r="C336" t="s">
        <v>26</v>
      </c>
      <c r="D336" t="s">
        <v>27</v>
      </c>
      <c r="E336" t="s">
        <v>28</v>
      </c>
      <c r="F336" t="s">
        <v>29</v>
      </c>
      <c r="G336" t="s">
        <v>30</v>
      </c>
      <c r="H336" t="s">
        <v>31</v>
      </c>
      <c r="I336" t="s">
        <v>32</v>
      </c>
      <c r="J336" t="s">
        <v>33</v>
      </c>
      <c r="K336" t="s">
        <v>34</v>
      </c>
      <c r="L336" t="s">
        <v>35</v>
      </c>
      <c r="M336" t="s">
        <v>57</v>
      </c>
      <c r="N336" t="s">
        <v>58</v>
      </c>
      <c r="O336" t="s">
        <v>38</v>
      </c>
      <c r="P336" t="s">
        <v>39</v>
      </c>
      <c r="Q336" t="s">
        <v>40</v>
      </c>
      <c r="R336" t="s">
        <v>41</v>
      </c>
      <c r="S336">
        <v>2010</v>
      </c>
      <c r="U336">
        <v>21.324000000000002</v>
      </c>
      <c r="W336">
        <v>6</v>
      </c>
      <c r="X336" t="s">
        <v>42</v>
      </c>
    </row>
    <row r="337" spans="1:24" hidden="1">
      <c r="A337" t="s">
        <v>24</v>
      </c>
      <c r="B337" t="s">
        <v>25</v>
      </c>
      <c r="C337" t="s">
        <v>26</v>
      </c>
      <c r="D337" t="s">
        <v>27</v>
      </c>
      <c r="E337" t="s">
        <v>28</v>
      </c>
      <c r="F337" t="s">
        <v>29</v>
      </c>
      <c r="G337" t="s">
        <v>30</v>
      </c>
      <c r="H337" t="s">
        <v>31</v>
      </c>
      <c r="I337" t="s">
        <v>32</v>
      </c>
      <c r="J337" t="s">
        <v>33</v>
      </c>
      <c r="K337" t="s">
        <v>34</v>
      </c>
      <c r="L337" t="s">
        <v>35</v>
      </c>
      <c r="M337" t="s">
        <v>49</v>
      </c>
      <c r="N337" t="s">
        <v>50</v>
      </c>
      <c r="O337" t="s">
        <v>38</v>
      </c>
      <c r="P337" t="s">
        <v>39</v>
      </c>
      <c r="Q337" t="s">
        <v>40</v>
      </c>
      <c r="R337" t="s">
        <v>41</v>
      </c>
      <c r="S337">
        <v>2010</v>
      </c>
      <c r="U337">
        <v>18.881</v>
      </c>
      <c r="W337">
        <v>6</v>
      </c>
      <c r="X337" t="s">
        <v>42</v>
      </c>
    </row>
    <row r="338" spans="1:24" hidden="1">
      <c r="A338" t="s">
        <v>24</v>
      </c>
      <c r="B338" t="s">
        <v>25</v>
      </c>
      <c r="C338" t="s">
        <v>26</v>
      </c>
      <c r="D338" t="s">
        <v>27</v>
      </c>
      <c r="E338" t="s">
        <v>28</v>
      </c>
      <c r="F338" t="s">
        <v>29</v>
      </c>
      <c r="G338" t="s">
        <v>30</v>
      </c>
      <c r="H338" t="s">
        <v>31</v>
      </c>
      <c r="I338" t="s">
        <v>32</v>
      </c>
      <c r="J338" t="s">
        <v>33</v>
      </c>
      <c r="K338" t="s">
        <v>43</v>
      </c>
      <c r="L338" t="s">
        <v>44</v>
      </c>
      <c r="M338" t="s">
        <v>53</v>
      </c>
      <c r="N338" t="s">
        <v>54</v>
      </c>
      <c r="O338" t="s">
        <v>38</v>
      </c>
      <c r="P338" t="s">
        <v>39</v>
      </c>
      <c r="Q338" t="s">
        <v>40</v>
      </c>
      <c r="R338" t="s">
        <v>41</v>
      </c>
      <c r="S338">
        <v>2010</v>
      </c>
      <c r="U338">
        <v>24.812000000000001</v>
      </c>
      <c r="W338">
        <v>6</v>
      </c>
      <c r="X338" t="s">
        <v>42</v>
      </c>
    </row>
    <row r="339" spans="1:24" hidden="1">
      <c r="A339" t="s">
        <v>24</v>
      </c>
      <c r="B339" t="s">
        <v>25</v>
      </c>
      <c r="C339" t="s">
        <v>26</v>
      </c>
      <c r="D339" t="s">
        <v>27</v>
      </c>
      <c r="E339" t="s">
        <v>28</v>
      </c>
      <c r="F339" t="s">
        <v>29</v>
      </c>
      <c r="G339" t="s">
        <v>30</v>
      </c>
      <c r="H339" t="s">
        <v>31</v>
      </c>
      <c r="I339" t="s">
        <v>32</v>
      </c>
      <c r="J339" t="s">
        <v>33</v>
      </c>
      <c r="K339" t="s">
        <v>34</v>
      </c>
      <c r="L339" t="s">
        <v>35</v>
      </c>
      <c r="M339" t="s">
        <v>47</v>
      </c>
      <c r="N339" t="s">
        <v>48</v>
      </c>
      <c r="O339" t="s">
        <v>38</v>
      </c>
      <c r="P339" t="s">
        <v>39</v>
      </c>
      <c r="Q339" t="s">
        <v>40</v>
      </c>
      <c r="R339" t="s">
        <v>41</v>
      </c>
      <c r="S339">
        <v>2010</v>
      </c>
      <c r="U339">
        <v>1587.23</v>
      </c>
      <c r="W339">
        <v>6</v>
      </c>
      <c r="X339" t="s">
        <v>42</v>
      </c>
    </row>
    <row r="340" spans="1:24" hidden="1">
      <c r="A340" t="s">
        <v>24</v>
      </c>
      <c r="B340" t="s">
        <v>25</v>
      </c>
      <c r="C340" t="s">
        <v>26</v>
      </c>
      <c r="D340" t="s">
        <v>27</v>
      </c>
      <c r="E340" t="s">
        <v>28</v>
      </c>
      <c r="F340" t="s">
        <v>29</v>
      </c>
      <c r="G340" t="s">
        <v>30</v>
      </c>
      <c r="H340" t="s">
        <v>31</v>
      </c>
      <c r="I340" t="s">
        <v>32</v>
      </c>
      <c r="J340" t="s">
        <v>33</v>
      </c>
      <c r="K340" t="s">
        <v>43</v>
      </c>
      <c r="L340" t="s">
        <v>44</v>
      </c>
      <c r="M340" t="s">
        <v>55</v>
      </c>
      <c r="N340" t="s">
        <v>56</v>
      </c>
      <c r="O340" t="s">
        <v>38</v>
      </c>
      <c r="P340" t="s">
        <v>39</v>
      </c>
      <c r="Q340" t="s">
        <v>40</v>
      </c>
      <c r="R340" t="s">
        <v>41</v>
      </c>
      <c r="S340">
        <v>2010</v>
      </c>
      <c r="U340">
        <v>25.902000000000001</v>
      </c>
      <c r="W340">
        <v>6</v>
      </c>
      <c r="X340" t="s">
        <v>42</v>
      </c>
    </row>
    <row r="341" spans="1:24" hidden="1">
      <c r="A341" t="s">
        <v>24</v>
      </c>
      <c r="B341" t="s">
        <v>25</v>
      </c>
      <c r="C341" t="s">
        <v>26</v>
      </c>
      <c r="D341" t="s">
        <v>27</v>
      </c>
      <c r="E341" t="s">
        <v>28</v>
      </c>
      <c r="F341" t="s">
        <v>29</v>
      </c>
      <c r="G341" t="s">
        <v>30</v>
      </c>
      <c r="H341" t="s">
        <v>31</v>
      </c>
      <c r="I341" t="s">
        <v>32</v>
      </c>
      <c r="J341" t="s">
        <v>33</v>
      </c>
      <c r="K341" t="s">
        <v>34</v>
      </c>
      <c r="L341" t="s">
        <v>35</v>
      </c>
      <c r="M341" t="s">
        <v>55</v>
      </c>
      <c r="N341" t="s">
        <v>56</v>
      </c>
      <c r="O341" t="s">
        <v>38</v>
      </c>
      <c r="P341" t="s">
        <v>39</v>
      </c>
      <c r="Q341" t="s">
        <v>40</v>
      </c>
      <c r="R341" t="s">
        <v>41</v>
      </c>
      <c r="S341">
        <v>2010</v>
      </c>
      <c r="U341">
        <v>625.52599999999995</v>
      </c>
      <c r="W341">
        <v>6</v>
      </c>
      <c r="X341" t="s">
        <v>42</v>
      </c>
    </row>
    <row r="342" spans="1:24" hidden="1">
      <c r="A342" t="s">
        <v>24</v>
      </c>
      <c r="B342" t="s">
        <v>25</v>
      </c>
      <c r="C342" t="s">
        <v>26</v>
      </c>
      <c r="D342" t="s">
        <v>27</v>
      </c>
      <c r="E342" t="s">
        <v>28</v>
      </c>
      <c r="F342" t="s">
        <v>29</v>
      </c>
      <c r="G342" t="s">
        <v>30</v>
      </c>
      <c r="H342" t="s">
        <v>31</v>
      </c>
      <c r="I342" t="s">
        <v>32</v>
      </c>
      <c r="J342" t="s">
        <v>33</v>
      </c>
      <c r="K342" t="s">
        <v>43</v>
      </c>
      <c r="L342" t="s">
        <v>44</v>
      </c>
      <c r="M342" t="s">
        <v>45</v>
      </c>
      <c r="N342" t="s">
        <v>46</v>
      </c>
      <c r="O342" t="s">
        <v>38</v>
      </c>
      <c r="P342" t="s">
        <v>39</v>
      </c>
      <c r="Q342" t="s">
        <v>40</v>
      </c>
      <c r="R342" t="s">
        <v>41</v>
      </c>
      <c r="S342">
        <v>2010</v>
      </c>
      <c r="U342">
        <v>66.463999999999999</v>
      </c>
      <c r="W342">
        <v>6</v>
      </c>
      <c r="X342" t="s">
        <v>42</v>
      </c>
    </row>
    <row r="343" spans="1:24" hidden="1">
      <c r="A343" t="s">
        <v>24</v>
      </c>
      <c r="B343" t="s">
        <v>25</v>
      </c>
      <c r="C343" t="s">
        <v>26</v>
      </c>
      <c r="D343" t="s">
        <v>27</v>
      </c>
      <c r="E343" t="s">
        <v>28</v>
      </c>
      <c r="F343" t="s">
        <v>29</v>
      </c>
      <c r="G343" t="s">
        <v>30</v>
      </c>
      <c r="H343" t="s">
        <v>31</v>
      </c>
      <c r="I343" t="s">
        <v>32</v>
      </c>
      <c r="J343" t="s">
        <v>33</v>
      </c>
      <c r="K343" t="s">
        <v>34</v>
      </c>
      <c r="L343" t="s">
        <v>35</v>
      </c>
      <c r="M343" t="s">
        <v>51</v>
      </c>
      <c r="N343" t="s">
        <v>52</v>
      </c>
      <c r="O343" t="s">
        <v>38</v>
      </c>
      <c r="P343" t="s">
        <v>39</v>
      </c>
      <c r="Q343" t="s">
        <v>40</v>
      </c>
      <c r="R343" t="s">
        <v>41</v>
      </c>
      <c r="S343">
        <v>2010</v>
      </c>
      <c r="U343">
        <v>306.02999999999997</v>
      </c>
      <c r="W343">
        <v>6</v>
      </c>
      <c r="X343" t="s">
        <v>42</v>
      </c>
    </row>
    <row r="344" spans="1:24" hidden="1">
      <c r="A344" t="s">
        <v>24</v>
      </c>
      <c r="B344" t="s">
        <v>25</v>
      </c>
      <c r="C344" t="s">
        <v>26</v>
      </c>
      <c r="D344" t="s">
        <v>27</v>
      </c>
      <c r="E344" t="s">
        <v>28</v>
      </c>
      <c r="F344" t="s">
        <v>29</v>
      </c>
      <c r="G344" t="s">
        <v>30</v>
      </c>
      <c r="H344" t="s">
        <v>31</v>
      </c>
      <c r="I344" t="s">
        <v>32</v>
      </c>
      <c r="J344" t="s">
        <v>33</v>
      </c>
      <c r="K344" t="s">
        <v>43</v>
      </c>
      <c r="L344" t="s">
        <v>44</v>
      </c>
      <c r="M344" t="s">
        <v>61</v>
      </c>
      <c r="N344" t="s">
        <v>62</v>
      </c>
      <c r="O344" t="s">
        <v>38</v>
      </c>
      <c r="P344" t="s">
        <v>39</v>
      </c>
      <c r="Q344" t="s">
        <v>40</v>
      </c>
      <c r="R344" t="s">
        <v>41</v>
      </c>
      <c r="S344">
        <v>2010</v>
      </c>
      <c r="U344">
        <v>105.611</v>
      </c>
      <c r="W344">
        <v>6</v>
      </c>
      <c r="X344" t="s">
        <v>42</v>
      </c>
    </row>
    <row r="345" spans="1:24" hidden="1">
      <c r="A345" t="s">
        <v>24</v>
      </c>
      <c r="B345" t="s">
        <v>25</v>
      </c>
      <c r="C345" t="s">
        <v>26</v>
      </c>
      <c r="D345" t="s">
        <v>27</v>
      </c>
      <c r="E345" t="s">
        <v>28</v>
      </c>
      <c r="F345" t="s">
        <v>29</v>
      </c>
      <c r="G345" t="s">
        <v>30</v>
      </c>
      <c r="H345" t="s">
        <v>31</v>
      </c>
      <c r="I345" t="s">
        <v>32</v>
      </c>
      <c r="J345" t="s">
        <v>33</v>
      </c>
      <c r="K345" t="s">
        <v>34</v>
      </c>
      <c r="L345" t="s">
        <v>35</v>
      </c>
      <c r="M345" t="s">
        <v>69</v>
      </c>
      <c r="N345" t="s">
        <v>70</v>
      </c>
      <c r="O345" t="s">
        <v>38</v>
      </c>
      <c r="P345" t="s">
        <v>39</v>
      </c>
      <c r="Q345" t="s">
        <v>40</v>
      </c>
      <c r="R345" t="s">
        <v>41</v>
      </c>
      <c r="S345">
        <v>2010</v>
      </c>
      <c r="U345">
        <v>39.552999999999997</v>
      </c>
      <c r="W345">
        <v>6</v>
      </c>
      <c r="X345" t="s">
        <v>42</v>
      </c>
    </row>
    <row r="346" spans="1:24" hidden="1">
      <c r="A346" t="s">
        <v>24</v>
      </c>
      <c r="B346" t="s">
        <v>25</v>
      </c>
      <c r="C346" t="s">
        <v>26</v>
      </c>
      <c r="D346" t="s">
        <v>27</v>
      </c>
      <c r="E346" t="s">
        <v>28</v>
      </c>
      <c r="F346" t="s">
        <v>29</v>
      </c>
      <c r="G346" t="s">
        <v>30</v>
      </c>
      <c r="H346" t="s">
        <v>31</v>
      </c>
      <c r="I346" t="s">
        <v>32</v>
      </c>
      <c r="J346" t="s">
        <v>33</v>
      </c>
      <c r="K346" t="s">
        <v>43</v>
      </c>
      <c r="L346" t="s">
        <v>44</v>
      </c>
      <c r="M346" t="s">
        <v>63</v>
      </c>
      <c r="N346" t="s">
        <v>64</v>
      </c>
      <c r="O346" t="s">
        <v>38</v>
      </c>
      <c r="P346" t="s">
        <v>39</v>
      </c>
      <c r="Q346" t="s">
        <v>40</v>
      </c>
      <c r="R346" t="s">
        <v>41</v>
      </c>
      <c r="S346">
        <v>2010</v>
      </c>
      <c r="U346">
        <v>4.4480000000000004</v>
      </c>
      <c r="W346">
        <v>6</v>
      </c>
      <c r="X346" t="s">
        <v>42</v>
      </c>
    </row>
    <row r="347" spans="1:24" hidden="1">
      <c r="A347" t="s">
        <v>24</v>
      </c>
      <c r="B347" t="s">
        <v>25</v>
      </c>
      <c r="C347" t="s">
        <v>26</v>
      </c>
      <c r="D347" t="s">
        <v>27</v>
      </c>
      <c r="E347" t="s">
        <v>28</v>
      </c>
      <c r="F347" t="s">
        <v>29</v>
      </c>
      <c r="G347" t="s">
        <v>30</v>
      </c>
      <c r="H347" t="s">
        <v>31</v>
      </c>
      <c r="I347" t="s">
        <v>32</v>
      </c>
      <c r="J347" t="s">
        <v>33</v>
      </c>
      <c r="K347" t="s">
        <v>43</v>
      </c>
      <c r="L347" t="s">
        <v>44</v>
      </c>
      <c r="M347" t="s">
        <v>59</v>
      </c>
      <c r="N347" t="s">
        <v>60</v>
      </c>
      <c r="O347" t="s">
        <v>38</v>
      </c>
      <c r="P347" t="s">
        <v>39</v>
      </c>
      <c r="Q347" t="s">
        <v>40</v>
      </c>
      <c r="R347" t="s">
        <v>41</v>
      </c>
      <c r="S347">
        <v>2010</v>
      </c>
      <c r="U347">
        <v>602.85299999999995</v>
      </c>
      <c r="W347">
        <v>6</v>
      </c>
      <c r="X347" t="s">
        <v>42</v>
      </c>
    </row>
    <row r="348" spans="1:24" hidden="1">
      <c r="A348" t="s">
        <v>24</v>
      </c>
      <c r="B348" t="s">
        <v>25</v>
      </c>
      <c r="C348" t="s">
        <v>26</v>
      </c>
      <c r="D348" t="s">
        <v>27</v>
      </c>
      <c r="E348" t="s">
        <v>28</v>
      </c>
      <c r="F348" t="s">
        <v>29</v>
      </c>
      <c r="G348" t="s">
        <v>30</v>
      </c>
      <c r="H348" t="s">
        <v>31</v>
      </c>
      <c r="I348" t="s">
        <v>32</v>
      </c>
      <c r="J348" t="s">
        <v>33</v>
      </c>
      <c r="K348" t="s">
        <v>34</v>
      </c>
      <c r="L348" t="s">
        <v>35</v>
      </c>
      <c r="M348" t="s">
        <v>67</v>
      </c>
      <c r="N348" t="s">
        <v>68</v>
      </c>
      <c r="O348" t="s">
        <v>38</v>
      </c>
      <c r="P348" t="s">
        <v>39</v>
      </c>
      <c r="Q348" t="s">
        <v>40</v>
      </c>
      <c r="R348" t="s">
        <v>41</v>
      </c>
      <c r="S348">
        <v>2010</v>
      </c>
      <c r="U348">
        <v>152.91800000000001</v>
      </c>
      <c r="W348">
        <v>6</v>
      </c>
      <c r="X348" t="s">
        <v>42</v>
      </c>
    </row>
    <row r="349" spans="1:24" hidden="1">
      <c r="A349" t="s">
        <v>24</v>
      </c>
      <c r="B349" t="s">
        <v>25</v>
      </c>
      <c r="C349" t="s">
        <v>26</v>
      </c>
      <c r="D349" t="s">
        <v>27</v>
      </c>
      <c r="E349" t="s">
        <v>28</v>
      </c>
      <c r="F349" t="s">
        <v>29</v>
      </c>
      <c r="G349" t="s">
        <v>30</v>
      </c>
      <c r="H349" t="s">
        <v>31</v>
      </c>
      <c r="I349" t="s">
        <v>32</v>
      </c>
      <c r="J349" t="s">
        <v>33</v>
      </c>
      <c r="K349" t="s">
        <v>34</v>
      </c>
      <c r="L349" t="s">
        <v>35</v>
      </c>
      <c r="M349" t="s">
        <v>36</v>
      </c>
      <c r="N349" t="s">
        <v>37</v>
      </c>
      <c r="O349" t="s">
        <v>38</v>
      </c>
      <c r="P349" t="s">
        <v>39</v>
      </c>
      <c r="Q349" t="s">
        <v>40</v>
      </c>
      <c r="R349" t="s">
        <v>41</v>
      </c>
      <c r="S349">
        <v>2009</v>
      </c>
      <c r="U349">
        <v>1.46</v>
      </c>
      <c r="W349">
        <v>6</v>
      </c>
      <c r="X349" t="s">
        <v>42</v>
      </c>
    </row>
    <row r="350" spans="1:24" hidden="1">
      <c r="A350" t="s">
        <v>24</v>
      </c>
      <c r="B350" t="s">
        <v>25</v>
      </c>
      <c r="C350" t="s">
        <v>26</v>
      </c>
      <c r="D350" t="s">
        <v>27</v>
      </c>
      <c r="E350" t="s">
        <v>28</v>
      </c>
      <c r="F350" t="s">
        <v>29</v>
      </c>
      <c r="G350" t="s">
        <v>30</v>
      </c>
      <c r="H350" t="s">
        <v>31</v>
      </c>
      <c r="I350" t="s">
        <v>32</v>
      </c>
      <c r="J350" t="s">
        <v>33</v>
      </c>
      <c r="K350" t="s">
        <v>34</v>
      </c>
      <c r="L350" t="s">
        <v>35</v>
      </c>
      <c r="M350" t="s">
        <v>49</v>
      </c>
      <c r="N350" t="s">
        <v>50</v>
      </c>
      <c r="O350" t="s">
        <v>38</v>
      </c>
      <c r="P350" t="s">
        <v>39</v>
      </c>
      <c r="Q350" t="s">
        <v>40</v>
      </c>
      <c r="R350" t="s">
        <v>41</v>
      </c>
      <c r="S350">
        <v>2009</v>
      </c>
      <c r="U350">
        <v>13.768000000000001</v>
      </c>
      <c r="W350">
        <v>6</v>
      </c>
      <c r="X350" t="s">
        <v>42</v>
      </c>
    </row>
    <row r="351" spans="1:24" hidden="1">
      <c r="A351" t="s">
        <v>24</v>
      </c>
      <c r="B351" t="s">
        <v>25</v>
      </c>
      <c r="C351" t="s">
        <v>26</v>
      </c>
      <c r="D351" t="s">
        <v>27</v>
      </c>
      <c r="E351" t="s">
        <v>28</v>
      </c>
      <c r="F351" t="s">
        <v>29</v>
      </c>
      <c r="G351" t="s">
        <v>30</v>
      </c>
      <c r="H351" t="s">
        <v>31</v>
      </c>
      <c r="I351" t="s">
        <v>32</v>
      </c>
      <c r="J351" t="s">
        <v>33</v>
      </c>
      <c r="K351" t="s">
        <v>43</v>
      </c>
      <c r="L351" t="s">
        <v>44</v>
      </c>
      <c r="M351" t="s">
        <v>49</v>
      </c>
      <c r="N351" t="s">
        <v>50</v>
      </c>
      <c r="O351" t="s">
        <v>38</v>
      </c>
      <c r="P351" t="s">
        <v>39</v>
      </c>
      <c r="Q351" t="s">
        <v>40</v>
      </c>
      <c r="R351" t="s">
        <v>41</v>
      </c>
      <c r="S351">
        <v>2009</v>
      </c>
      <c r="U351">
        <v>6.87</v>
      </c>
      <c r="W351">
        <v>6</v>
      </c>
      <c r="X351" t="s">
        <v>42</v>
      </c>
    </row>
    <row r="352" spans="1:24" hidden="1">
      <c r="A352" t="s">
        <v>24</v>
      </c>
      <c r="B352" t="s">
        <v>25</v>
      </c>
      <c r="C352" t="s">
        <v>26</v>
      </c>
      <c r="D352" t="s">
        <v>27</v>
      </c>
      <c r="E352" t="s">
        <v>28</v>
      </c>
      <c r="F352" t="s">
        <v>29</v>
      </c>
      <c r="G352" t="s">
        <v>30</v>
      </c>
      <c r="H352" t="s">
        <v>31</v>
      </c>
      <c r="I352" t="s">
        <v>32</v>
      </c>
      <c r="J352" t="s">
        <v>33</v>
      </c>
      <c r="K352" t="s">
        <v>34</v>
      </c>
      <c r="L352" t="s">
        <v>35</v>
      </c>
      <c r="M352" t="s">
        <v>71</v>
      </c>
      <c r="N352" t="s">
        <v>72</v>
      </c>
      <c r="O352" t="s">
        <v>38</v>
      </c>
      <c r="P352" t="s">
        <v>39</v>
      </c>
      <c r="Q352" t="s">
        <v>40</v>
      </c>
      <c r="R352" t="s">
        <v>41</v>
      </c>
      <c r="S352">
        <v>2009</v>
      </c>
      <c r="U352">
        <v>38.082000000000001</v>
      </c>
      <c r="W352">
        <v>6</v>
      </c>
      <c r="X352" t="s">
        <v>42</v>
      </c>
    </row>
    <row r="353" spans="1:24" hidden="1">
      <c r="A353" t="s">
        <v>24</v>
      </c>
      <c r="B353" t="s">
        <v>25</v>
      </c>
      <c r="C353" t="s">
        <v>26</v>
      </c>
      <c r="D353" t="s">
        <v>27</v>
      </c>
      <c r="E353" t="s">
        <v>28</v>
      </c>
      <c r="F353" t="s">
        <v>29</v>
      </c>
      <c r="G353" t="s">
        <v>30</v>
      </c>
      <c r="H353" t="s">
        <v>31</v>
      </c>
      <c r="I353" t="s">
        <v>32</v>
      </c>
      <c r="J353" t="s">
        <v>33</v>
      </c>
      <c r="K353" t="s">
        <v>34</v>
      </c>
      <c r="L353" t="s">
        <v>35</v>
      </c>
      <c r="M353" t="s">
        <v>57</v>
      </c>
      <c r="N353" t="s">
        <v>58</v>
      </c>
      <c r="O353" t="s">
        <v>38</v>
      </c>
      <c r="P353" t="s">
        <v>39</v>
      </c>
      <c r="Q353" t="s">
        <v>40</v>
      </c>
      <c r="R353" t="s">
        <v>41</v>
      </c>
      <c r="S353">
        <v>2009</v>
      </c>
      <c r="U353">
        <v>14.223000000000001</v>
      </c>
      <c r="W353">
        <v>6</v>
      </c>
      <c r="X353" t="s">
        <v>42</v>
      </c>
    </row>
    <row r="354" spans="1:24" hidden="1">
      <c r="A354" t="s">
        <v>24</v>
      </c>
      <c r="B354" t="s">
        <v>25</v>
      </c>
      <c r="C354" t="s">
        <v>26</v>
      </c>
      <c r="D354" t="s">
        <v>27</v>
      </c>
      <c r="E354" t="s">
        <v>28</v>
      </c>
      <c r="F354" t="s">
        <v>29</v>
      </c>
      <c r="G354" t="s">
        <v>30</v>
      </c>
      <c r="H354" t="s">
        <v>31</v>
      </c>
      <c r="I354" t="s">
        <v>32</v>
      </c>
      <c r="J354" t="s">
        <v>33</v>
      </c>
      <c r="K354" t="s">
        <v>43</v>
      </c>
      <c r="L354" t="s">
        <v>44</v>
      </c>
      <c r="M354" t="s">
        <v>57</v>
      </c>
      <c r="N354" t="s">
        <v>58</v>
      </c>
      <c r="O354" t="s">
        <v>38</v>
      </c>
      <c r="P354" t="s">
        <v>39</v>
      </c>
      <c r="Q354" t="s">
        <v>40</v>
      </c>
      <c r="R354" t="s">
        <v>41</v>
      </c>
      <c r="S354">
        <v>2009</v>
      </c>
      <c r="U354">
        <v>6.4649999999999999</v>
      </c>
      <c r="W354">
        <v>6</v>
      </c>
      <c r="X354" t="s">
        <v>42</v>
      </c>
    </row>
    <row r="355" spans="1:24" hidden="1">
      <c r="A355" t="s">
        <v>24</v>
      </c>
      <c r="B355" t="s">
        <v>25</v>
      </c>
      <c r="C355" t="s">
        <v>26</v>
      </c>
      <c r="D355" t="s">
        <v>27</v>
      </c>
      <c r="E355" t="s">
        <v>28</v>
      </c>
      <c r="F355" t="s">
        <v>29</v>
      </c>
      <c r="G355" t="s">
        <v>30</v>
      </c>
      <c r="H355" t="s">
        <v>31</v>
      </c>
      <c r="I355" t="s">
        <v>32</v>
      </c>
      <c r="J355" t="s">
        <v>33</v>
      </c>
      <c r="K355" t="s">
        <v>43</v>
      </c>
      <c r="L355" t="s">
        <v>44</v>
      </c>
      <c r="M355" t="s">
        <v>45</v>
      </c>
      <c r="N355" t="s">
        <v>46</v>
      </c>
      <c r="O355" t="s">
        <v>38</v>
      </c>
      <c r="P355" t="s">
        <v>39</v>
      </c>
      <c r="Q355" t="s">
        <v>40</v>
      </c>
      <c r="R355" t="s">
        <v>41</v>
      </c>
      <c r="S355">
        <v>2009</v>
      </c>
      <c r="U355">
        <v>98.963999999999999</v>
      </c>
      <c r="W355">
        <v>6</v>
      </c>
      <c r="X355" t="s">
        <v>42</v>
      </c>
    </row>
    <row r="356" spans="1:24" hidden="1">
      <c r="A356" t="s">
        <v>24</v>
      </c>
      <c r="B356" t="s">
        <v>25</v>
      </c>
      <c r="C356" t="s">
        <v>26</v>
      </c>
      <c r="D356" t="s">
        <v>27</v>
      </c>
      <c r="E356" t="s">
        <v>28</v>
      </c>
      <c r="F356" t="s">
        <v>29</v>
      </c>
      <c r="G356" t="s">
        <v>30</v>
      </c>
      <c r="H356" t="s">
        <v>31</v>
      </c>
      <c r="I356" t="s">
        <v>32</v>
      </c>
      <c r="J356" t="s">
        <v>33</v>
      </c>
      <c r="K356" t="s">
        <v>34</v>
      </c>
      <c r="L356" t="s">
        <v>35</v>
      </c>
      <c r="M356" t="s">
        <v>45</v>
      </c>
      <c r="N356" t="s">
        <v>46</v>
      </c>
      <c r="O356" t="s">
        <v>38</v>
      </c>
      <c r="P356" t="s">
        <v>39</v>
      </c>
      <c r="Q356" t="s">
        <v>40</v>
      </c>
      <c r="R356" t="s">
        <v>41</v>
      </c>
      <c r="S356">
        <v>2009</v>
      </c>
      <c r="U356">
        <v>2909.8069999999998</v>
      </c>
      <c r="W356">
        <v>6</v>
      </c>
      <c r="X356" t="s">
        <v>42</v>
      </c>
    </row>
    <row r="357" spans="1:24" hidden="1">
      <c r="A357" t="s">
        <v>24</v>
      </c>
      <c r="B357" t="s">
        <v>25</v>
      </c>
      <c r="C357" t="s">
        <v>26</v>
      </c>
      <c r="D357" t="s">
        <v>27</v>
      </c>
      <c r="E357" t="s">
        <v>28</v>
      </c>
      <c r="F357" t="s">
        <v>29</v>
      </c>
      <c r="G357" t="s">
        <v>30</v>
      </c>
      <c r="H357" t="s">
        <v>31</v>
      </c>
      <c r="I357" t="s">
        <v>32</v>
      </c>
      <c r="J357" t="s">
        <v>33</v>
      </c>
      <c r="K357" t="s">
        <v>34</v>
      </c>
      <c r="L357" t="s">
        <v>35</v>
      </c>
      <c r="M357" t="s">
        <v>65</v>
      </c>
      <c r="N357" t="s">
        <v>66</v>
      </c>
      <c r="O357" t="s">
        <v>38</v>
      </c>
      <c r="P357" t="s">
        <v>39</v>
      </c>
      <c r="Q357" t="s">
        <v>40</v>
      </c>
      <c r="R357" t="s">
        <v>41</v>
      </c>
      <c r="S357">
        <v>2009</v>
      </c>
      <c r="U357">
        <v>152.12</v>
      </c>
      <c r="W357">
        <v>6</v>
      </c>
      <c r="X357" t="s">
        <v>42</v>
      </c>
    </row>
    <row r="358" spans="1:24" hidden="1">
      <c r="A358" t="s">
        <v>24</v>
      </c>
      <c r="B358" t="s">
        <v>25</v>
      </c>
      <c r="C358" t="s">
        <v>26</v>
      </c>
      <c r="D358" t="s">
        <v>27</v>
      </c>
      <c r="E358" t="s">
        <v>28</v>
      </c>
      <c r="F358" t="s">
        <v>29</v>
      </c>
      <c r="G358" t="s">
        <v>30</v>
      </c>
      <c r="H358" t="s">
        <v>31</v>
      </c>
      <c r="I358" t="s">
        <v>32</v>
      </c>
      <c r="J358" t="s">
        <v>33</v>
      </c>
      <c r="K358" t="s">
        <v>34</v>
      </c>
      <c r="L358" t="s">
        <v>35</v>
      </c>
      <c r="M358" t="s">
        <v>67</v>
      </c>
      <c r="N358" t="s">
        <v>68</v>
      </c>
      <c r="O358" t="s">
        <v>38</v>
      </c>
      <c r="P358" t="s">
        <v>39</v>
      </c>
      <c r="Q358" t="s">
        <v>40</v>
      </c>
      <c r="R358" t="s">
        <v>41</v>
      </c>
      <c r="S358">
        <v>2009</v>
      </c>
      <c r="U358">
        <v>109.169</v>
      </c>
      <c r="W358">
        <v>6</v>
      </c>
      <c r="X358" t="s">
        <v>42</v>
      </c>
    </row>
    <row r="359" spans="1:24" hidden="1">
      <c r="A359" t="s">
        <v>24</v>
      </c>
      <c r="B359" t="s">
        <v>25</v>
      </c>
      <c r="C359" t="s">
        <v>26</v>
      </c>
      <c r="D359" t="s">
        <v>27</v>
      </c>
      <c r="E359" t="s">
        <v>28</v>
      </c>
      <c r="F359" t="s">
        <v>29</v>
      </c>
      <c r="G359" t="s">
        <v>30</v>
      </c>
      <c r="H359" t="s">
        <v>31</v>
      </c>
      <c r="I359" t="s">
        <v>32</v>
      </c>
      <c r="J359" t="s">
        <v>33</v>
      </c>
      <c r="K359" t="s">
        <v>34</v>
      </c>
      <c r="L359" t="s">
        <v>35</v>
      </c>
      <c r="M359" t="s">
        <v>51</v>
      </c>
      <c r="N359" t="s">
        <v>52</v>
      </c>
      <c r="O359" t="s">
        <v>38</v>
      </c>
      <c r="P359" t="s">
        <v>39</v>
      </c>
      <c r="Q359" t="s">
        <v>40</v>
      </c>
      <c r="R359" t="s">
        <v>41</v>
      </c>
      <c r="S359">
        <v>2008</v>
      </c>
      <c r="U359">
        <v>215.62700000000001</v>
      </c>
      <c r="W359">
        <v>6</v>
      </c>
      <c r="X359" t="s">
        <v>42</v>
      </c>
    </row>
    <row r="360" spans="1:24" hidden="1">
      <c r="A360" t="s">
        <v>24</v>
      </c>
      <c r="B360" t="s">
        <v>25</v>
      </c>
      <c r="C360" t="s">
        <v>26</v>
      </c>
      <c r="D360" t="s">
        <v>27</v>
      </c>
      <c r="E360" t="s">
        <v>28</v>
      </c>
      <c r="F360" t="s">
        <v>29</v>
      </c>
      <c r="G360" t="s">
        <v>30</v>
      </c>
      <c r="H360" t="s">
        <v>31</v>
      </c>
      <c r="I360" t="s">
        <v>32</v>
      </c>
      <c r="J360" t="s">
        <v>33</v>
      </c>
      <c r="K360" t="s">
        <v>43</v>
      </c>
      <c r="L360" t="s">
        <v>44</v>
      </c>
      <c r="M360" t="s">
        <v>61</v>
      </c>
      <c r="N360" t="s">
        <v>62</v>
      </c>
      <c r="O360" t="s">
        <v>38</v>
      </c>
      <c r="P360" t="s">
        <v>39</v>
      </c>
      <c r="Q360" t="s">
        <v>40</v>
      </c>
      <c r="R360" t="s">
        <v>41</v>
      </c>
      <c r="S360">
        <v>2008</v>
      </c>
      <c r="U360">
        <v>131.75800000000001</v>
      </c>
      <c r="W360">
        <v>6</v>
      </c>
      <c r="X360" t="s">
        <v>42</v>
      </c>
    </row>
    <row r="361" spans="1:24" hidden="1">
      <c r="A361" t="s">
        <v>24</v>
      </c>
      <c r="B361" t="s">
        <v>25</v>
      </c>
      <c r="C361" t="s">
        <v>26</v>
      </c>
      <c r="D361" t="s">
        <v>27</v>
      </c>
      <c r="E361" t="s">
        <v>28</v>
      </c>
      <c r="F361" t="s">
        <v>29</v>
      </c>
      <c r="G361" t="s">
        <v>30</v>
      </c>
      <c r="H361" t="s">
        <v>31</v>
      </c>
      <c r="I361" t="s">
        <v>32</v>
      </c>
      <c r="J361" t="s">
        <v>33</v>
      </c>
      <c r="K361" t="s">
        <v>43</v>
      </c>
      <c r="L361" t="s">
        <v>44</v>
      </c>
      <c r="M361" t="s">
        <v>59</v>
      </c>
      <c r="N361" t="s">
        <v>60</v>
      </c>
      <c r="O361" t="s">
        <v>38</v>
      </c>
      <c r="P361" t="s">
        <v>39</v>
      </c>
      <c r="Q361" t="s">
        <v>40</v>
      </c>
      <c r="R361" t="s">
        <v>41</v>
      </c>
      <c r="S361">
        <v>2008</v>
      </c>
      <c r="U361">
        <v>509.58</v>
      </c>
      <c r="W361">
        <v>6</v>
      </c>
      <c r="X361" t="s">
        <v>42</v>
      </c>
    </row>
    <row r="362" spans="1:24" hidden="1">
      <c r="A362" t="s">
        <v>24</v>
      </c>
      <c r="B362" t="s">
        <v>25</v>
      </c>
      <c r="C362" t="s">
        <v>26</v>
      </c>
      <c r="D362" t="s">
        <v>27</v>
      </c>
      <c r="E362" t="s">
        <v>28</v>
      </c>
      <c r="F362" t="s">
        <v>29</v>
      </c>
      <c r="G362" t="s">
        <v>30</v>
      </c>
      <c r="H362" t="s">
        <v>31</v>
      </c>
      <c r="I362" t="s">
        <v>32</v>
      </c>
      <c r="J362" t="s">
        <v>33</v>
      </c>
      <c r="K362" t="s">
        <v>43</v>
      </c>
      <c r="L362" t="s">
        <v>44</v>
      </c>
      <c r="M362" t="s">
        <v>63</v>
      </c>
      <c r="N362" t="s">
        <v>64</v>
      </c>
      <c r="O362" t="s">
        <v>38</v>
      </c>
      <c r="P362" t="s">
        <v>39</v>
      </c>
      <c r="Q362" t="s">
        <v>40</v>
      </c>
      <c r="R362" t="s">
        <v>41</v>
      </c>
      <c r="S362">
        <v>2008</v>
      </c>
      <c r="U362">
        <v>4.0679999999999996</v>
      </c>
      <c r="W362">
        <v>6</v>
      </c>
      <c r="X362" t="s">
        <v>42</v>
      </c>
    </row>
    <row r="363" spans="1:24" hidden="1">
      <c r="A363" t="s">
        <v>24</v>
      </c>
      <c r="B363" t="s">
        <v>25</v>
      </c>
      <c r="C363" t="s">
        <v>26</v>
      </c>
      <c r="D363" t="s">
        <v>27</v>
      </c>
      <c r="E363" t="s">
        <v>28</v>
      </c>
      <c r="F363" t="s">
        <v>29</v>
      </c>
      <c r="G363" t="s">
        <v>30</v>
      </c>
      <c r="H363" t="s">
        <v>31</v>
      </c>
      <c r="I363" t="s">
        <v>32</v>
      </c>
      <c r="J363" t="s">
        <v>33</v>
      </c>
      <c r="K363" t="s">
        <v>34</v>
      </c>
      <c r="L363" t="s">
        <v>35</v>
      </c>
      <c r="M363" t="s">
        <v>65</v>
      </c>
      <c r="N363" t="s">
        <v>66</v>
      </c>
      <c r="O363" t="s">
        <v>38</v>
      </c>
      <c r="P363" t="s">
        <v>39</v>
      </c>
      <c r="Q363" t="s">
        <v>40</v>
      </c>
      <c r="R363" t="s">
        <v>41</v>
      </c>
      <c r="S363">
        <v>2008</v>
      </c>
      <c r="U363">
        <v>189.59399999999999</v>
      </c>
      <c r="W363">
        <v>6</v>
      </c>
      <c r="X363" t="s">
        <v>42</v>
      </c>
    </row>
    <row r="364" spans="1:24" hidden="1">
      <c r="A364" t="s">
        <v>24</v>
      </c>
      <c r="B364" t="s">
        <v>25</v>
      </c>
      <c r="C364" t="s">
        <v>26</v>
      </c>
      <c r="D364" t="s">
        <v>27</v>
      </c>
      <c r="E364" t="s">
        <v>28</v>
      </c>
      <c r="F364" t="s">
        <v>29</v>
      </c>
      <c r="G364" t="s">
        <v>30</v>
      </c>
      <c r="H364" t="s">
        <v>31</v>
      </c>
      <c r="I364" t="s">
        <v>32</v>
      </c>
      <c r="J364" t="s">
        <v>33</v>
      </c>
      <c r="K364" t="s">
        <v>43</v>
      </c>
      <c r="L364" t="s">
        <v>44</v>
      </c>
      <c r="M364" t="s">
        <v>69</v>
      </c>
      <c r="N364" t="s">
        <v>70</v>
      </c>
      <c r="O364" t="s">
        <v>38</v>
      </c>
      <c r="P364" t="s">
        <v>39</v>
      </c>
      <c r="Q364" t="s">
        <v>40</v>
      </c>
      <c r="R364" t="s">
        <v>41</v>
      </c>
      <c r="S364">
        <v>2008</v>
      </c>
      <c r="U364">
        <v>28.571999999999999</v>
      </c>
      <c r="W364">
        <v>6</v>
      </c>
      <c r="X364" t="s">
        <v>42</v>
      </c>
    </row>
    <row r="365" spans="1:24" hidden="1">
      <c r="A365" t="s">
        <v>24</v>
      </c>
      <c r="B365" t="s">
        <v>25</v>
      </c>
      <c r="C365" t="s">
        <v>26</v>
      </c>
      <c r="D365" t="s">
        <v>27</v>
      </c>
      <c r="E365" t="s">
        <v>28</v>
      </c>
      <c r="F365" t="s">
        <v>29</v>
      </c>
      <c r="G365" t="s">
        <v>30</v>
      </c>
      <c r="H365" t="s">
        <v>31</v>
      </c>
      <c r="I365" t="s">
        <v>32</v>
      </c>
      <c r="J365" t="s">
        <v>33</v>
      </c>
      <c r="K365" t="s">
        <v>34</v>
      </c>
      <c r="L365" t="s">
        <v>35</v>
      </c>
      <c r="M365" t="s">
        <v>67</v>
      </c>
      <c r="N365" t="s">
        <v>68</v>
      </c>
      <c r="O365" t="s">
        <v>38</v>
      </c>
      <c r="P365" t="s">
        <v>39</v>
      </c>
      <c r="Q365" t="s">
        <v>40</v>
      </c>
      <c r="R365" t="s">
        <v>41</v>
      </c>
      <c r="S365">
        <v>2008</v>
      </c>
      <c r="U365">
        <v>115.10899999999999</v>
      </c>
      <c r="W365">
        <v>6</v>
      </c>
      <c r="X365" t="s">
        <v>42</v>
      </c>
    </row>
    <row r="366" spans="1:24" hidden="1">
      <c r="A366" t="s">
        <v>24</v>
      </c>
      <c r="B366" t="s">
        <v>25</v>
      </c>
      <c r="C366" t="s">
        <v>26</v>
      </c>
      <c r="D366" t="s">
        <v>27</v>
      </c>
      <c r="E366" t="s">
        <v>28</v>
      </c>
      <c r="F366" t="s">
        <v>29</v>
      </c>
      <c r="G366" t="s">
        <v>30</v>
      </c>
      <c r="H366" t="s">
        <v>31</v>
      </c>
      <c r="I366" t="s">
        <v>32</v>
      </c>
      <c r="J366" t="s">
        <v>33</v>
      </c>
      <c r="K366" t="s">
        <v>34</v>
      </c>
      <c r="L366" t="s">
        <v>35</v>
      </c>
      <c r="M366" t="s">
        <v>69</v>
      </c>
      <c r="N366" t="s">
        <v>70</v>
      </c>
      <c r="O366" t="s">
        <v>38</v>
      </c>
      <c r="P366" t="s">
        <v>39</v>
      </c>
      <c r="Q366" t="s">
        <v>40</v>
      </c>
      <c r="R366" t="s">
        <v>41</v>
      </c>
      <c r="S366">
        <v>2008</v>
      </c>
      <c r="U366">
        <v>21.667000000000002</v>
      </c>
      <c r="W366">
        <v>6</v>
      </c>
      <c r="X366" t="s">
        <v>42</v>
      </c>
    </row>
    <row r="367" spans="1:24" hidden="1">
      <c r="A367" t="s">
        <v>24</v>
      </c>
      <c r="B367" t="s">
        <v>25</v>
      </c>
      <c r="C367" t="s">
        <v>26</v>
      </c>
      <c r="D367" t="s">
        <v>27</v>
      </c>
      <c r="E367" t="s">
        <v>28</v>
      </c>
      <c r="F367" t="s">
        <v>29</v>
      </c>
      <c r="G367" t="s">
        <v>30</v>
      </c>
      <c r="H367" t="s">
        <v>31</v>
      </c>
      <c r="I367" t="s">
        <v>32</v>
      </c>
      <c r="J367" t="s">
        <v>33</v>
      </c>
      <c r="K367" t="s">
        <v>43</v>
      </c>
      <c r="L367" t="s">
        <v>44</v>
      </c>
      <c r="M367" t="s">
        <v>67</v>
      </c>
      <c r="N367" t="s">
        <v>68</v>
      </c>
      <c r="O367" t="s">
        <v>38</v>
      </c>
      <c r="P367" t="s">
        <v>39</v>
      </c>
      <c r="Q367" t="s">
        <v>40</v>
      </c>
      <c r="R367" t="s">
        <v>41</v>
      </c>
      <c r="S367">
        <v>2008</v>
      </c>
      <c r="U367">
        <v>43.579000000000001</v>
      </c>
      <c r="W367">
        <v>6</v>
      </c>
      <c r="X367" t="s">
        <v>42</v>
      </c>
    </row>
    <row r="368" spans="1:24" hidden="1">
      <c r="A368" t="s">
        <v>24</v>
      </c>
      <c r="B368" t="s">
        <v>25</v>
      </c>
      <c r="C368" t="s">
        <v>26</v>
      </c>
      <c r="D368" t="s">
        <v>27</v>
      </c>
      <c r="E368" t="s">
        <v>28</v>
      </c>
      <c r="F368" t="s">
        <v>29</v>
      </c>
      <c r="G368" t="s">
        <v>30</v>
      </c>
      <c r="H368" t="s">
        <v>31</v>
      </c>
      <c r="I368" t="s">
        <v>32</v>
      </c>
      <c r="J368" t="s">
        <v>33</v>
      </c>
      <c r="K368" t="s">
        <v>34</v>
      </c>
      <c r="L368" t="s">
        <v>35</v>
      </c>
      <c r="M368" t="s">
        <v>53</v>
      </c>
      <c r="N368" t="s">
        <v>54</v>
      </c>
      <c r="O368" t="s">
        <v>38</v>
      </c>
      <c r="P368" t="s">
        <v>39</v>
      </c>
      <c r="Q368" t="s">
        <v>40</v>
      </c>
      <c r="R368" t="s">
        <v>41</v>
      </c>
      <c r="S368">
        <v>2007</v>
      </c>
      <c r="U368">
        <v>47.207000000000001</v>
      </c>
      <c r="W368">
        <v>6</v>
      </c>
      <c r="X368" t="s">
        <v>42</v>
      </c>
    </row>
    <row r="369" spans="1:24">
      <c r="A369" t="s">
        <v>24</v>
      </c>
      <c r="B369" t="s">
        <v>25</v>
      </c>
      <c r="C369" t="s">
        <v>26</v>
      </c>
      <c r="D369" t="s">
        <v>27</v>
      </c>
      <c r="E369" t="s">
        <v>28</v>
      </c>
      <c r="F369" t="s">
        <v>29</v>
      </c>
      <c r="G369" t="s">
        <v>30</v>
      </c>
      <c r="H369" t="s">
        <v>31</v>
      </c>
      <c r="I369" t="s">
        <v>32</v>
      </c>
      <c r="J369" t="s">
        <v>33</v>
      </c>
      <c r="K369" t="s">
        <v>43</v>
      </c>
      <c r="L369" t="s">
        <v>44</v>
      </c>
      <c r="M369" t="s">
        <v>65</v>
      </c>
      <c r="N369" t="s">
        <v>66</v>
      </c>
      <c r="O369" t="s">
        <v>38</v>
      </c>
      <c r="P369" t="s">
        <v>39</v>
      </c>
      <c r="Q369" t="s">
        <v>40</v>
      </c>
      <c r="R369" t="s">
        <v>41</v>
      </c>
      <c r="S369">
        <v>2007</v>
      </c>
      <c r="U369">
        <v>69.777000000000001</v>
      </c>
      <c r="W369">
        <v>6</v>
      </c>
      <c r="X369" t="s">
        <v>42</v>
      </c>
    </row>
    <row r="370" spans="1:24">
      <c r="A370" t="s">
        <v>24</v>
      </c>
      <c r="B370" t="s">
        <v>25</v>
      </c>
      <c r="C370" t="s">
        <v>26</v>
      </c>
      <c r="D370" t="s">
        <v>27</v>
      </c>
      <c r="E370" t="s">
        <v>28</v>
      </c>
      <c r="F370" t="s">
        <v>29</v>
      </c>
      <c r="G370" t="s">
        <v>30</v>
      </c>
      <c r="H370" t="s">
        <v>31</v>
      </c>
      <c r="I370" t="s">
        <v>32</v>
      </c>
      <c r="J370" t="s">
        <v>33</v>
      </c>
      <c r="K370" t="s">
        <v>43</v>
      </c>
      <c r="L370" t="s">
        <v>44</v>
      </c>
      <c r="M370" t="s">
        <v>67</v>
      </c>
      <c r="N370" t="s">
        <v>68</v>
      </c>
      <c r="O370" t="s">
        <v>38</v>
      </c>
      <c r="P370" t="s">
        <v>39</v>
      </c>
      <c r="Q370" t="s">
        <v>40</v>
      </c>
      <c r="R370" t="s">
        <v>41</v>
      </c>
      <c r="S370">
        <v>2007</v>
      </c>
      <c r="U370">
        <v>27.062999999999999</v>
      </c>
      <c r="W370">
        <v>6</v>
      </c>
      <c r="X370" t="s">
        <v>42</v>
      </c>
    </row>
    <row r="371" spans="1:24" hidden="1">
      <c r="A371" t="s">
        <v>24</v>
      </c>
      <c r="B371" t="s">
        <v>25</v>
      </c>
      <c r="C371" t="s">
        <v>26</v>
      </c>
      <c r="D371" t="s">
        <v>27</v>
      </c>
      <c r="E371" t="s">
        <v>28</v>
      </c>
      <c r="F371" t="s">
        <v>29</v>
      </c>
      <c r="G371" t="s">
        <v>30</v>
      </c>
      <c r="H371" t="s">
        <v>31</v>
      </c>
      <c r="I371" t="s">
        <v>32</v>
      </c>
      <c r="J371" t="s">
        <v>33</v>
      </c>
      <c r="K371" t="s">
        <v>43</v>
      </c>
      <c r="L371" t="s">
        <v>44</v>
      </c>
      <c r="M371" t="s">
        <v>45</v>
      </c>
      <c r="N371" t="s">
        <v>46</v>
      </c>
      <c r="O371" t="s">
        <v>38</v>
      </c>
      <c r="P371" t="s">
        <v>39</v>
      </c>
      <c r="Q371" t="s">
        <v>40</v>
      </c>
      <c r="R371" t="s">
        <v>41</v>
      </c>
      <c r="S371">
        <v>2012</v>
      </c>
      <c r="U371">
        <v>94.548000000000002</v>
      </c>
      <c r="W371">
        <v>6</v>
      </c>
      <c r="X371" t="s">
        <v>42</v>
      </c>
    </row>
    <row r="372" spans="1:24" hidden="1">
      <c r="A372" t="s">
        <v>24</v>
      </c>
      <c r="B372" t="s">
        <v>25</v>
      </c>
      <c r="C372" t="s">
        <v>26</v>
      </c>
      <c r="D372" t="s">
        <v>27</v>
      </c>
      <c r="E372" t="s">
        <v>28</v>
      </c>
      <c r="F372" t="s">
        <v>29</v>
      </c>
      <c r="G372" t="s">
        <v>30</v>
      </c>
      <c r="H372" t="s">
        <v>31</v>
      </c>
      <c r="I372" t="s">
        <v>32</v>
      </c>
      <c r="J372" t="s">
        <v>33</v>
      </c>
      <c r="K372" t="s">
        <v>34</v>
      </c>
      <c r="L372" t="s">
        <v>35</v>
      </c>
      <c r="M372" t="s">
        <v>45</v>
      </c>
      <c r="N372" t="s">
        <v>46</v>
      </c>
      <c r="O372" t="s">
        <v>38</v>
      </c>
      <c r="P372" t="s">
        <v>39</v>
      </c>
      <c r="Q372" t="s">
        <v>40</v>
      </c>
      <c r="R372" t="s">
        <v>41</v>
      </c>
      <c r="S372">
        <v>2012</v>
      </c>
      <c r="U372">
        <v>4352.0540000000001</v>
      </c>
      <c r="W372">
        <v>6</v>
      </c>
      <c r="X372" t="s">
        <v>42</v>
      </c>
    </row>
    <row r="373" spans="1:24" hidden="1">
      <c r="A373" t="s">
        <v>24</v>
      </c>
      <c r="B373" t="s">
        <v>25</v>
      </c>
      <c r="C373" t="s">
        <v>26</v>
      </c>
      <c r="D373" t="s">
        <v>27</v>
      </c>
      <c r="E373" t="s">
        <v>28</v>
      </c>
      <c r="F373" t="s">
        <v>29</v>
      </c>
      <c r="G373" t="s">
        <v>30</v>
      </c>
      <c r="H373" t="s">
        <v>31</v>
      </c>
      <c r="I373" t="s">
        <v>32</v>
      </c>
      <c r="J373" t="s">
        <v>33</v>
      </c>
      <c r="K373" t="s">
        <v>34</v>
      </c>
      <c r="L373" t="s">
        <v>35</v>
      </c>
      <c r="M373" t="s">
        <v>53</v>
      </c>
      <c r="N373" t="s">
        <v>54</v>
      </c>
      <c r="O373" t="s">
        <v>38</v>
      </c>
      <c r="P373" t="s">
        <v>39</v>
      </c>
      <c r="Q373" t="s">
        <v>40</v>
      </c>
      <c r="R373" t="s">
        <v>41</v>
      </c>
      <c r="S373">
        <v>2011</v>
      </c>
      <c r="U373">
        <v>77.162000000000006</v>
      </c>
      <c r="W373">
        <v>6</v>
      </c>
      <c r="X373" t="s">
        <v>42</v>
      </c>
    </row>
    <row r="374" spans="1:24" hidden="1">
      <c r="A374" t="s">
        <v>24</v>
      </c>
      <c r="B374" t="s">
        <v>25</v>
      </c>
      <c r="C374" t="s">
        <v>26</v>
      </c>
      <c r="D374" t="s">
        <v>27</v>
      </c>
      <c r="E374" t="s">
        <v>28</v>
      </c>
      <c r="F374" t="s">
        <v>29</v>
      </c>
      <c r="G374" t="s">
        <v>30</v>
      </c>
      <c r="H374" t="s">
        <v>31</v>
      </c>
      <c r="I374" t="s">
        <v>32</v>
      </c>
      <c r="J374" t="s">
        <v>33</v>
      </c>
      <c r="K374" t="s">
        <v>43</v>
      </c>
      <c r="L374" t="s">
        <v>44</v>
      </c>
      <c r="M374" t="s">
        <v>53</v>
      </c>
      <c r="N374" t="s">
        <v>54</v>
      </c>
      <c r="O374" t="s">
        <v>38</v>
      </c>
      <c r="P374" t="s">
        <v>39</v>
      </c>
      <c r="Q374" t="s">
        <v>40</v>
      </c>
      <c r="R374" t="s">
        <v>41</v>
      </c>
      <c r="S374">
        <v>2011</v>
      </c>
      <c r="U374">
        <v>29.901</v>
      </c>
      <c r="W374">
        <v>6</v>
      </c>
      <c r="X374" t="s">
        <v>42</v>
      </c>
    </row>
    <row r="375" spans="1:24" hidden="1">
      <c r="A375" t="s">
        <v>24</v>
      </c>
      <c r="B375" t="s">
        <v>25</v>
      </c>
      <c r="C375" t="s">
        <v>26</v>
      </c>
      <c r="D375" t="s">
        <v>27</v>
      </c>
      <c r="E375" t="s">
        <v>28</v>
      </c>
      <c r="F375" t="s">
        <v>29</v>
      </c>
      <c r="G375" t="s">
        <v>30</v>
      </c>
      <c r="H375" t="s">
        <v>31</v>
      </c>
      <c r="I375" t="s">
        <v>32</v>
      </c>
      <c r="J375" t="s">
        <v>33</v>
      </c>
      <c r="K375" t="s">
        <v>43</v>
      </c>
      <c r="L375" t="s">
        <v>44</v>
      </c>
      <c r="M375" t="s">
        <v>55</v>
      </c>
      <c r="N375" t="s">
        <v>56</v>
      </c>
      <c r="O375" t="s">
        <v>38</v>
      </c>
      <c r="P375" t="s">
        <v>39</v>
      </c>
      <c r="Q375" t="s">
        <v>40</v>
      </c>
      <c r="R375" t="s">
        <v>41</v>
      </c>
      <c r="S375">
        <v>2011</v>
      </c>
      <c r="U375">
        <v>28.545000000000002</v>
      </c>
      <c r="W375">
        <v>6</v>
      </c>
      <c r="X375" t="s">
        <v>42</v>
      </c>
    </row>
    <row r="376" spans="1:24" hidden="1">
      <c r="A376" t="s">
        <v>24</v>
      </c>
      <c r="B376" t="s">
        <v>25</v>
      </c>
      <c r="C376" t="s">
        <v>26</v>
      </c>
      <c r="D376" t="s">
        <v>27</v>
      </c>
      <c r="E376" t="s">
        <v>28</v>
      </c>
      <c r="F376" t="s">
        <v>29</v>
      </c>
      <c r="G376" t="s">
        <v>30</v>
      </c>
      <c r="H376" t="s">
        <v>31</v>
      </c>
      <c r="I376" t="s">
        <v>32</v>
      </c>
      <c r="J376" t="s">
        <v>33</v>
      </c>
      <c r="K376" t="s">
        <v>34</v>
      </c>
      <c r="L376" t="s">
        <v>35</v>
      </c>
      <c r="M376" t="s">
        <v>55</v>
      </c>
      <c r="N376" t="s">
        <v>56</v>
      </c>
      <c r="O376" t="s">
        <v>38</v>
      </c>
      <c r="P376" t="s">
        <v>39</v>
      </c>
      <c r="Q376" t="s">
        <v>40</v>
      </c>
      <c r="R376" t="s">
        <v>41</v>
      </c>
      <c r="S376">
        <v>2011</v>
      </c>
      <c r="U376">
        <v>748.79600000000005</v>
      </c>
      <c r="W376">
        <v>6</v>
      </c>
      <c r="X376" t="s">
        <v>42</v>
      </c>
    </row>
    <row r="377" spans="1:24" hidden="1">
      <c r="A377" t="s">
        <v>24</v>
      </c>
      <c r="B377" t="s">
        <v>25</v>
      </c>
      <c r="C377" t="s">
        <v>26</v>
      </c>
      <c r="D377" t="s">
        <v>27</v>
      </c>
      <c r="E377" t="s">
        <v>28</v>
      </c>
      <c r="F377" t="s">
        <v>29</v>
      </c>
      <c r="G377" t="s">
        <v>30</v>
      </c>
      <c r="H377" t="s">
        <v>31</v>
      </c>
      <c r="I377" t="s">
        <v>32</v>
      </c>
      <c r="J377" t="s">
        <v>33</v>
      </c>
      <c r="K377" t="s">
        <v>34</v>
      </c>
      <c r="L377" t="s">
        <v>35</v>
      </c>
      <c r="M377" t="s">
        <v>69</v>
      </c>
      <c r="N377" t="s">
        <v>70</v>
      </c>
      <c r="O377" t="s">
        <v>38</v>
      </c>
      <c r="P377" t="s">
        <v>39</v>
      </c>
      <c r="Q377" t="s">
        <v>40</v>
      </c>
      <c r="R377" t="s">
        <v>41</v>
      </c>
      <c r="S377">
        <v>2011</v>
      </c>
      <c r="U377">
        <v>48.795000000000002</v>
      </c>
      <c r="W377">
        <v>6</v>
      </c>
      <c r="X377" t="s">
        <v>42</v>
      </c>
    </row>
    <row r="378" spans="1:24" hidden="1">
      <c r="A378" t="s">
        <v>24</v>
      </c>
      <c r="B378" t="s">
        <v>25</v>
      </c>
      <c r="C378" t="s">
        <v>26</v>
      </c>
      <c r="D378" t="s">
        <v>27</v>
      </c>
      <c r="E378" t="s">
        <v>28</v>
      </c>
      <c r="F378" t="s">
        <v>29</v>
      </c>
      <c r="G378" t="s">
        <v>30</v>
      </c>
      <c r="H378" t="s">
        <v>31</v>
      </c>
      <c r="I378" t="s">
        <v>32</v>
      </c>
      <c r="J378" t="s">
        <v>33</v>
      </c>
      <c r="K378" t="s">
        <v>43</v>
      </c>
      <c r="L378" t="s">
        <v>44</v>
      </c>
      <c r="M378" t="s">
        <v>65</v>
      </c>
      <c r="N378" t="s">
        <v>66</v>
      </c>
      <c r="O378" t="s">
        <v>38</v>
      </c>
      <c r="P378" t="s">
        <v>39</v>
      </c>
      <c r="Q378" t="s">
        <v>40</v>
      </c>
      <c r="R378" t="s">
        <v>41</v>
      </c>
      <c r="S378">
        <v>2011</v>
      </c>
      <c r="U378">
        <v>42.256999999999998</v>
      </c>
      <c r="W378">
        <v>6</v>
      </c>
      <c r="X378" t="s">
        <v>42</v>
      </c>
    </row>
    <row r="379" spans="1:24" hidden="1">
      <c r="A379" t="s">
        <v>24</v>
      </c>
      <c r="B379" t="s">
        <v>25</v>
      </c>
      <c r="C379" t="s">
        <v>26</v>
      </c>
      <c r="D379" t="s">
        <v>27</v>
      </c>
      <c r="E379" t="s">
        <v>28</v>
      </c>
      <c r="F379" t="s">
        <v>29</v>
      </c>
      <c r="G379" t="s">
        <v>30</v>
      </c>
      <c r="H379" t="s">
        <v>31</v>
      </c>
      <c r="I379" t="s">
        <v>32</v>
      </c>
      <c r="J379" t="s">
        <v>33</v>
      </c>
      <c r="K379" t="s">
        <v>43</v>
      </c>
      <c r="L379" t="s">
        <v>44</v>
      </c>
      <c r="M379" t="s">
        <v>67</v>
      </c>
      <c r="N379" t="s">
        <v>68</v>
      </c>
      <c r="O379" t="s">
        <v>38</v>
      </c>
      <c r="P379" t="s">
        <v>39</v>
      </c>
      <c r="Q379" t="s">
        <v>40</v>
      </c>
      <c r="R379" t="s">
        <v>41</v>
      </c>
      <c r="S379">
        <v>2011</v>
      </c>
      <c r="U379">
        <v>44.677</v>
      </c>
      <c r="W379">
        <v>6</v>
      </c>
      <c r="X379" t="s">
        <v>42</v>
      </c>
    </row>
    <row r="380" spans="1:24" hidden="1">
      <c r="A380" t="s">
        <v>24</v>
      </c>
      <c r="B380" t="s">
        <v>25</v>
      </c>
      <c r="C380" t="s">
        <v>26</v>
      </c>
      <c r="D380" t="s">
        <v>27</v>
      </c>
      <c r="E380" t="s">
        <v>28</v>
      </c>
      <c r="F380" t="s">
        <v>29</v>
      </c>
      <c r="G380" t="s">
        <v>30</v>
      </c>
      <c r="H380" t="s">
        <v>31</v>
      </c>
      <c r="I380" t="s">
        <v>32</v>
      </c>
      <c r="J380" t="s">
        <v>33</v>
      </c>
      <c r="K380" t="s">
        <v>34</v>
      </c>
      <c r="L380" t="s">
        <v>35</v>
      </c>
      <c r="M380" t="s">
        <v>65</v>
      </c>
      <c r="N380" t="s">
        <v>66</v>
      </c>
      <c r="O380" t="s">
        <v>38</v>
      </c>
      <c r="P380" t="s">
        <v>39</v>
      </c>
      <c r="Q380" t="s">
        <v>40</v>
      </c>
      <c r="R380" t="s">
        <v>41</v>
      </c>
      <c r="S380">
        <v>2010</v>
      </c>
      <c r="U380">
        <v>197.21199999999999</v>
      </c>
      <c r="W380">
        <v>6</v>
      </c>
      <c r="X380" t="s">
        <v>42</v>
      </c>
    </row>
    <row r="381" spans="1:24" hidden="1">
      <c r="A381" t="s">
        <v>24</v>
      </c>
      <c r="B381" t="s">
        <v>25</v>
      </c>
      <c r="C381" t="s">
        <v>26</v>
      </c>
      <c r="D381" t="s">
        <v>27</v>
      </c>
      <c r="E381" t="s">
        <v>28</v>
      </c>
      <c r="F381" t="s">
        <v>29</v>
      </c>
      <c r="G381" t="s">
        <v>30</v>
      </c>
      <c r="H381" t="s">
        <v>31</v>
      </c>
      <c r="I381" t="s">
        <v>32</v>
      </c>
      <c r="J381" t="s">
        <v>33</v>
      </c>
      <c r="K381" t="s">
        <v>34</v>
      </c>
      <c r="L381" t="s">
        <v>35</v>
      </c>
      <c r="M381" t="s">
        <v>71</v>
      </c>
      <c r="N381" t="s">
        <v>72</v>
      </c>
      <c r="O381" t="s">
        <v>38</v>
      </c>
      <c r="P381" t="s">
        <v>39</v>
      </c>
      <c r="Q381" t="s">
        <v>40</v>
      </c>
      <c r="R381" t="s">
        <v>41</v>
      </c>
      <c r="S381">
        <v>2010</v>
      </c>
      <c r="U381">
        <v>46.418999999999997</v>
      </c>
      <c r="W381">
        <v>6</v>
      </c>
      <c r="X381" t="s">
        <v>42</v>
      </c>
    </row>
    <row r="382" spans="1:24" hidden="1">
      <c r="A382" t="s">
        <v>24</v>
      </c>
      <c r="B382" t="s">
        <v>25</v>
      </c>
      <c r="C382" t="s">
        <v>26</v>
      </c>
      <c r="D382" t="s">
        <v>27</v>
      </c>
      <c r="E382" t="s">
        <v>28</v>
      </c>
      <c r="F382" t="s">
        <v>29</v>
      </c>
      <c r="G382" t="s">
        <v>30</v>
      </c>
      <c r="H382" t="s">
        <v>31</v>
      </c>
      <c r="I382" t="s">
        <v>32</v>
      </c>
      <c r="J382" t="s">
        <v>33</v>
      </c>
      <c r="K382" t="s">
        <v>43</v>
      </c>
      <c r="L382" t="s">
        <v>44</v>
      </c>
      <c r="M382" t="s">
        <v>36</v>
      </c>
      <c r="N382" t="s">
        <v>37</v>
      </c>
      <c r="O382" t="s">
        <v>38</v>
      </c>
      <c r="P382" t="s">
        <v>39</v>
      </c>
      <c r="Q382" t="s">
        <v>40</v>
      </c>
      <c r="R382" t="s">
        <v>41</v>
      </c>
      <c r="S382">
        <v>2009</v>
      </c>
      <c r="U382">
        <v>0.26500000000000001</v>
      </c>
      <c r="W382">
        <v>6</v>
      </c>
      <c r="X382" t="s">
        <v>42</v>
      </c>
    </row>
    <row r="383" spans="1:24" hidden="1">
      <c r="A383" t="s">
        <v>24</v>
      </c>
      <c r="B383" t="s">
        <v>25</v>
      </c>
      <c r="C383" t="s">
        <v>26</v>
      </c>
      <c r="D383" t="s">
        <v>27</v>
      </c>
      <c r="E383" t="s">
        <v>28</v>
      </c>
      <c r="F383" t="s">
        <v>29</v>
      </c>
      <c r="G383" t="s">
        <v>30</v>
      </c>
      <c r="H383" t="s">
        <v>31</v>
      </c>
      <c r="I383" t="s">
        <v>32</v>
      </c>
      <c r="J383" t="s">
        <v>33</v>
      </c>
      <c r="K383" t="s">
        <v>43</v>
      </c>
      <c r="L383" t="s">
        <v>44</v>
      </c>
      <c r="M383" t="s">
        <v>71</v>
      </c>
      <c r="N383" t="s">
        <v>72</v>
      </c>
      <c r="O383" t="s">
        <v>38</v>
      </c>
      <c r="P383" t="s">
        <v>39</v>
      </c>
      <c r="Q383" t="s">
        <v>40</v>
      </c>
      <c r="R383" t="s">
        <v>41</v>
      </c>
      <c r="S383">
        <v>2009</v>
      </c>
      <c r="U383">
        <v>0.19500000000000001</v>
      </c>
      <c r="W383">
        <v>6</v>
      </c>
      <c r="X383" t="s">
        <v>42</v>
      </c>
    </row>
    <row r="384" spans="1:24" hidden="1">
      <c r="A384" t="s">
        <v>24</v>
      </c>
      <c r="B384" t="s">
        <v>25</v>
      </c>
      <c r="C384" t="s">
        <v>26</v>
      </c>
      <c r="D384" t="s">
        <v>27</v>
      </c>
      <c r="E384" t="s">
        <v>28</v>
      </c>
      <c r="F384" t="s">
        <v>29</v>
      </c>
      <c r="G384" t="s">
        <v>30</v>
      </c>
      <c r="H384" t="s">
        <v>31</v>
      </c>
      <c r="I384" t="s">
        <v>32</v>
      </c>
      <c r="J384" t="s">
        <v>33</v>
      </c>
      <c r="K384" t="s">
        <v>43</v>
      </c>
      <c r="L384" t="s">
        <v>44</v>
      </c>
      <c r="M384" t="s">
        <v>47</v>
      </c>
      <c r="N384" t="s">
        <v>48</v>
      </c>
      <c r="O384" t="s">
        <v>38</v>
      </c>
      <c r="P384" t="s">
        <v>39</v>
      </c>
      <c r="Q384" t="s">
        <v>40</v>
      </c>
      <c r="R384" t="s">
        <v>41</v>
      </c>
      <c r="S384">
        <v>2009</v>
      </c>
      <c r="U384">
        <v>9.4649999999999999</v>
      </c>
      <c r="W384">
        <v>6</v>
      </c>
      <c r="X384" t="s">
        <v>42</v>
      </c>
    </row>
    <row r="385" spans="1:24" hidden="1">
      <c r="A385" t="s">
        <v>24</v>
      </c>
      <c r="B385" t="s">
        <v>25</v>
      </c>
      <c r="C385" t="s">
        <v>26</v>
      </c>
      <c r="D385" t="s">
        <v>27</v>
      </c>
      <c r="E385" t="s">
        <v>28</v>
      </c>
      <c r="F385" t="s">
        <v>29</v>
      </c>
      <c r="G385" t="s">
        <v>30</v>
      </c>
      <c r="H385" t="s">
        <v>31</v>
      </c>
      <c r="I385" t="s">
        <v>32</v>
      </c>
      <c r="J385" t="s">
        <v>33</v>
      </c>
      <c r="K385" t="s">
        <v>43</v>
      </c>
      <c r="L385" t="s">
        <v>44</v>
      </c>
      <c r="M385" t="s">
        <v>51</v>
      </c>
      <c r="N385" t="s">
        <v>52</v>
      </c>
      <c r="O385" t="s">
        <v>38</v>
      </c>
      <c r="P385" t="s">
        <v>39</v>
      </c>
      <c r="Q385" t="s">
        <v>40</v>
      </c>
      <c r="R385" t="s">
        <v>41</v>
      </c>
      <c r="S385">
        <v>2009</v>
      </c>
      <c r="U385">
        <v>9.0869999999999997</v>
      </c>
      <c r="W385">
        <v>6</v>
      </c>
      <c r="X385" t="s">
        <v>42</v>
      </c>
    </row>
    <row r="386" spans="1:24" hidden="1">
      <c r="A386" t="s">
        <v>24</v>
      </c>
      <c r="B386" t="s">
        <v>25</v>
      </c>
      <c r="C386" t="s">
        <v>26</v>
      </c>
      <c r="D386" t="s">
        <v>27</v>
      </c>
      <c r="E386" t="s">
        <v>28</v>
      </c>
      <c r="F386" t="s">
        <v>29</v>
      </c>
      <c r="G386" t="s">
        <v>30</v>
      </c>
      <c r="H386" t="s">
        <v>31</v>
      </c>
      <c r="I386" t="s">
        <v>32</v>
      </c>
      <c r="J386" t="s">
        <v>33</v>
      </c>
      <c r="K386" t="s">
        <v>34</v>
      </c>
      <c r="L386" t="s">
        <v>35</v>
      </c>
      <c r="M386" t="s">
        <v>59</v>
      </c>
      <c r="N386" t="s">
        <v>60</v>
      </c>
      <c r="O386" t="s">
        <v>38</v>
      </c>
      <c r="P386" t="s">
        <v>39</v>
      </c>
      <c r="Q386" t="s">
        <v>40</v>
      </c>
      <c r="R386" t="s">
        <v>41</v>
      </c>
      <c r="S386">
        <v>2009</v>
      </c>
      <c r="U386">
        <v>89.79</v>
      </c>
      <c r="W386">
        <v>6</v>
      </c>
      <c r="X386" t="s">
        <v>42</v>
      </c>
    </row>
    <row r="387" spans="1:24" hidden="1">
      <c r="A387" t="s">
        <v>24</v>
      </c>
      <c r="B387" t="s">
        <v>25</v>
      </c>
      <c r="C387" t="s">
        <v>26</v>
      </c>
      <c r="D387" t="s">
        <v>27</v>
      </c>
      <c r="E387" t="s">
        <v>28</v>
      </c>
      <c r="F387" t="s">
        <v>29</v>
      </c>
      <c r="G387" t="s">
        <v>30</v>
      </c>
      <c r="H387" t="s">
        <v>31</v>
      </c>
      <c r="I387" t="s">
        <v>32</v>
      </c>
      <c r="J387" t="s">
        <v>33</v>
      </c>
      <c r="K387" t="s">
        <v>34</v>
      </c>
      <c r="L387" t="s">
        <v>35</v>
      </c>
      <c r="M387" t="s">
        <v>61</v>
      </c>
      <c r="N387" t="s">
        <v>62</v>
      </c>
      <c r="O387" t="s">
        <v>38</v>
      </c>
      <c r="P387" t="s">
        <v>39</v>
      </c>
      <c r="Q387" t="s">
        <v>40</v>
      </c>
      <c r="R387" t="s">
        <v>41</v>
      </c>
      <c r="S387">
        <v>2009</v>
      </c>
      <c r="U387">
        <v>78.456000000000003</v>
      </c>
      <c r="W387">
        <v>6</v>
      </c>
      <c r="X387" t="s">
        <v>42</v>
      </c>
    </row>
    <row r="388" spans="1:24" hidden="1">
      <c r="A388" t="s">
        <v>24</v>
      </c>
      <c r="B388" t="s">
        <v>25</v>
      </c>
      <c r="C388" t="s">
        <v>26</v>
      </c>
      <c r="D388" t="s">
        <v>27</v>
      </c>
      <c r="E388" t="s">
        <v>28</v>
      </c>
      <c r="F388" t="s">
        <v>29</v>
      </c>
      <c r="G388" t="s">
        <v>30</v>
      </c>
      <c r="H388" t="s">
        <v>31</v>
      </c>
      <c r="I388" t="s">
        <v>32</v>
      </c>
      <c r="J388" t="s">
        <v>33</v>
      </c>
      <c r="K388" t="s">
        <v>43</v>
      </c>
      <c r="L388" t="s">
        <v>44</v>
      </c>
      <c r="M388" t="s">
        <v>69</v>
      </c>
      <c r="N388" t="s">
        <v>70</v>
      </c>
      <c r="O388" t="s">
        <v>38</v>
      </c>
      <c r="P388" t="s">
        <v>39</v>
      </c>
      <c r="Q388" t="s">
        <v>40</v>
      </c>
      <c r="R388" t="s">
        <v>41</v>
      </c>
      <c r="S388">
        <v>2009</v>
      </c>
      <c r="U388">
        <v>32.423000000000002</v>
      </c>
      <c r="W388">
        <v>6</v>
      </c>
      <c r="X388" t="s">
        <v>42</v>
      </c>
    </row>
    <row r="389" spans="1:24" hidden="1">
      <c r="A389" t="s">
        <v>24</v>
      </c>
      <c r="B389" t="s">
        <v>25</v>
      </c>
      <c r="C389" t="s">
        <v>26</v>
      </c>
      <c r="D389" t="s">
        <v>27</v>
      </c>
      <c r="E389" t="s">
        <v>28</v>
      </c>
      <c r="F389" t="s">
        <v>29</v>
      </c>
      <c r="G389" t="s">
        <v>30</v>
      </c>
      <c r="H389" t="s">
        <v>31</v>
      </c>
      <c r="I389" t="s">
        <v>32</v>
      </c>
      <c r="J389" t="s">
        <v>33</v>
      </c>
      <c r="K389" t="s">
        <v>34</v>
      </c>
      <c r="L389" t="s">
        <v>35</v>
      </c>
      <c r="M389" t="s">
        <v>63</v>
      </c>
      <c r="N389" t="s">
        <v>64</v>
      </c>
      <c r="O389" t="s">
        <v>38</v>
      </c>
      <c r="P389" t="s">
        <v>39</v>
      </c>
      <c r="Q389" t="s">
        <v>40</v>
      </c>
      <c r="R389" t="s">
        <v>41</v>
      </c>
      <c r="S389">
        <v>2009</v>
      </c>
      <c r="U389">
        <v>32.954999999999998</v>
      </c>
      <c r="W389">
        <v>6</v>
      </c>
      <c r="X389" t="s">
        <v>42</v>
      </c>
    </row>
    <row r="390" spans="1:24" hidden="1">
      <c r="A390" t="s">
        <v>24</v>
      </c>
      <c r="B390" t="s">
        <v>25</v>
      </c>
      <c r="C390" t="s">
        <v>26</v>
      </c>
      <c r="D390" t="s">
        <v>27</v>
      </c>
      <c r="E390" t="s">
        <v>28</v>
      </c>
      <c r="F390" t="s">
        <v>29</v>
      </c>
      <c r="G390" t="s">
        <v>30</v>
      </c>
      <c r="H390" t="s">
        <v>31</v>
      </c>
      <c r="I390" t="s">
        <v>32</v>
      </c>
      <c r="J390" t="s">
        <v>33</v>
      </c>
      <c r="K390" t="s">
        <v>43</v>
      </c>
      <c r="L390" t="s">
        <v>44</v>
      </c>
      <c r="M390" t="s">
        <v>47</v>
      </c>
      <c r="N390" t="s">
        <v>48</v>
      </c>
      <c r="O390" t="s">
        <v>38</v>
      </c>
      <c r="P390" t="s">
        <v>39</v>
      </c>
      <c r="Q390" t="s">
        <v>40</v>
      </c>
      <c r="R390" t="s">
        <v>41</v>
      </c>
      <c r="S390">
        <v>2008</v>
      </c>
      <c r="U390">
        <v>16.41</v>
      </c>
      <c r="W390">
        <v>6</v>
      </c>
      <c r="X390" t="s">
        <v>42</v>
      </c>
    </row>
    <row r="391" spans="1:24" hidden="1">
      <c r="A391" t="s">
        <v>24</v>
      </c>
      <c r="B391" t="s">
        <v>25</v>
      </c>
      <c r="C391" t="s">
        <v>26</v>
      </c>
      <c r="D391" t="s">
        <v>27</v>
      </c>
      <c r="E391" t="s">
        <v>28</v>
      </c>
      <c r="F391" t="s">
        <v>29</v>
      </c>
      <c r="G391" t="s">
        <v>30</v>
      </c>
      <c r="H391" t="s">
        <v>31</v>
      </c>
      <c r="I391" t="s">
        <v>32</v>
      </c>
      <c r="J391" t="s">
        <v>33</v>
      </c>
      <c r="K391" t="s">
        <v>43</v>
      </c>
      <c r="L391" t="s">
        <v>44</v>
      </c>
      <c r="M391" t="s">
        <v>51</v>
      </c>
      <c r="N391" t="s">
        <v>52</v>
      </c>
      <c r="O391" t="s">
        <v>38</v>
      </c>
      <c r="P391" t="s">
        <v>39</v>
      </c>
      <c r="Q391" t="s">
        <v>40</v>
      </c>
      <c r="R391" t="s">
        <v>41</v>
      </c>
      <c r="S391">
        <v>2008</v>
      </c>
      <c r="U391">
        <v>12.651</v>
      </c>
      <c r="W391">
        <v>6</v>
      </c>
      <c r="X391" t="s">
        <v>42</v>
      </c>
    </row>
    <row r="392" spans="1:24" hidden="1">
      <c r="A392" t="s">
        <v>24</v>
      </c>
      <c r="B392" t="s">
        <v>25</v>
      </c>
      <c r="C392" t="s">
        <v>26</v>
      </c>
      <c r="D392" t="s">
        <v>27</v>
      </c>
      <c r="E392" t="s">
        <v>28</v>
      </c>
      <c r="F392" t="s">
        <v>29</v>
      </c>
      <c r="G392" t="s">
        <v>30</v>
      </c>
      <c r="H392" t="s">
        <v>31</v>
      </c>
      <c r="I392" t="s">
        <v>32</v>
      </c>
      <c r="J392" t="s">
        <v>33</v>
      </c>
      <c r="K392" t="s">
        <v>34</v>
      </c>
      <c r="L392" t="s">
        <v>35</v>
      </c>
      <c r="M392" t="s">
        <v>63</v>
      </c>
      <c r="N392" t="s">
        <v>64</v>
      </c>
      <c r="O392" t="s">
        <v>38</v>
      </c>
      <c r="P392" t="s">
        <v>39</v>
      </c>
      <c r="Q392" t="s">
        <v>40</v>
      </c>
      <c r="R392" t="s">
        <v>41</v>
      </c>
      <c r="S392">
        <v>2008</v>
      </c>
      <c r="U392">
        <v>34.201999999999998</v>
      </c>
      <c r="W392">
        <v>6</v>
      </c>
      <c r="X392" t="s">
        <v>42</v>
      </c>
    </row>
    <row r="393" spans="1:24" hidden="1">
      <c r="A393" t="s">
        <v>24</v>
      </c>
      <c r="B393" t="s">
        <v>25</v>
      </c>
      <c r="C393" t="s">
        <v>26</v>
      </c>
      <c r="D393" t="s">
        <v>27</v>
      </c>
      <c r="E393" t="s">
        <v>28</v>
      </c>
      <c r="F393" t="s">
        <v>29</v>
      </c>
      <c r="G393" t="s">
        <v>30</v>
      </c>
      <c r="H393" t="s">
        <v>31</v>
      </c>
      <c r="I393" t="s">
        <v>32</v>
      </c>
      <c r="J393" t="s">
        <v>33</v>
      </c>
      <c r="K393" t="s">
        <v>34</v>
      </c>
      <c r="L393" t="s">
        <v>35</v>
      </c>
      <c r="M393" t="s">
        <v>61</v>
      </c>
      <c r="N393" t="s">
        <v>62</v>
      </c>
      <c r="O393" t="s">
        <v>38</v>
      </c>
      <c r="P393" t="s">
        <v>39</v>
      </c>
      <c r="Q393" t="s">
        <v>40</v>
      </c>
      <c r="R393" t="s">
        <v>41</v>
      </c>
      <c r="S393">
        <v>2008</v>
      </c>
      <c r="U393">
        <v>74.965000000000003</v>
      </c>
      <c r="W393">
        <v>6</v>
      </c>
      <c r="X393" t="s">
        <v>42</v>
      </c>
    </row>
    <row r="394" spans="1:24" hidden="1">
      <c r="A394" t="s">
        <v>24</v>
      </c>
      <c r="B394" t="s">
        <v>25</v>
      </c>
      <c r="C394" t="s">
        <v>26</v>
      </c>
      <c r="D394" t="s">
        <v>27</v>
      </c>
      <c r="E394" t="s">
        <v>28</v>
      </c>
      <c r="F394" t="s">
        <v>29</v>
      </c>
      <c r="G394" t="s">
        <v>30</v>
      </c>
      <c r="H394" t="s">
        <v>31</v>
      </c>
      <c r="I394" t="s">
        <v>32</v>
      </c>
      <c r="J394" t="s">
        <v>33</v>
      </c>
      <c r="K394" t="s">
        <v>34</v>
      </c>
      <c r="L394" t="s">
        <v>35</v>
      </c>
      <c r="M394" t="s">
        <v>59</v>
      </c>
      <c r="N394" t="s">
        <v>60</v>
      </c>
      <c r="O394" t="s">
        <v>38</v>
      </c>
      <c r="P394" t="s">
        <v>39</v>
      </c>
      <c r="Q394" t="s">
        <v>40</v>
      </c>
      <c r="R394" t="s">
        <v>41</v>
      </c>
      <c r="S394">
        <v>2008</v>
      </c>
      <c r="U394">
        <v>104.437</v>
      </c>
      <c r="W394">
        <v>6</v>
      </c>
      <c r="X394" t="s">
        <v>42</v>
      </c>
    </row>
    <row r="395" spans="1:24" hidden="1">
      <c r="A395" t="s">
        <v>24</v>
      </c>
      <c r="B395" t="s">
        <v>25</v>
      </c>
      <c r="C395" t="s">
        <v>26</v>
      </c>
      <c r="D395" t="s">
        <v>27</v>
      </c>
      <c r="E395" t="s">
        <v>28</v>
      </c>
      <c r="F395" t="s">
        <v>29</v>
      </c>
      <c r="G395" t="s">
        <v>30</v>
      </c>
      <c r="H395" t="s">
        <v>31</v>
      </c>
      <c r="I395" t="s">
        <v>32</v>
      </c>
      <c r="J395" t="s">
        <v>33</v>
      </c>
      <c r="K395" t="s">
        <v>34</v>
      </c>
      <c r="L395" t="s">
        <v>35</v>
      </c>
      <c r="M395" t="s">
        <v>36</v>
      </c>
      <c r="N395" t="s">
        <v>37</v>
      </c>
      <c r="O395" t="s">
        <v>38</v>
      </c>
      <c r="P395" t="s">
        <v>39</v>
      </c>
      <c r="Q395" t="s">
        <v>40</v>
      </c>
      <c r="R395" t="s">
        <v>41</v>
      </c>
      <c r="S395">
        <v>2007</v>
      </c>
      <c r="U395">
        <v>2.2679999999999998</v>
      </c>
      <c r="W395">
        <v>6</v>
      </c>
      <c r="X395" t="s">
        <v>42</v>
      </c>
    </row>
    <row r="396" spans="1:24">
      <c r="A396" t="s">
        <v>24</v>
      </c>
      <c r="B396" t="s">
        <v>25</v>
      </c>
      <c r="C396" t="s">
        <v>26</v>
      </c>
      <c r="D396" t="s">
        <v>27</v>
      </c>
      <c r="E396" t="s">
        <v>28</v>
      </c>
      <c r="F396" t="s">
        <v>29</v>
      </c>
      <c r="G396" t="s">
        <v>30</v>
      </c>
      <c r="H396" t="s">
        <v>31</v>
      </c>
      <c r="I396" t="s">
        <v>32</v>
      </c>
      <c r="J396" t="s">
        <v>33</v>
      </c>
      <c r="K396" t="s">
        <v>43</v>
      </c>
      <c r="L396" t="s">
        <v>44</v>
      </c>
      <c r="M396" t="s">
        <v>36</v>
      </c>
      <c r="N396" t="s">
        <v>37</v>
      </c>
      <c r="O396" t="s">
        <v>38</v>
      </c>
      <c r="P396" t="s">
        <v>39</v>
      </c>
      <c r="Q396" t="s">
        <v>40</v>
      </c>
      <c r="R396" t="s">
        <v>41</v>
      </c>
      <c r="S396">
        <v>2007</v>
      </c>
      <c r="U396">
        <v>0.89900000000000002</v>
      </c>
      <c r="W396">
        <v>6</v>
      </c>
      <c r="X396" t="s">
        <v>42</v>
      </c>
    </row>
    <row r="397" spans="1:24">
      <c r="A397" t="s">
        <v>24</v>
      </c>
      <c r="B397" t="s">
        <v>25</v>
      </c>
      <c r="C397" t="s">
        <v>26</v>
      </c>
      <c r="D397" t="s">
        <v>27</v>
      </c>
      <c r="E397" t="s">
        <v>28</v>
      </c>
      <c r="F397" t="s">
        <v>29</v>
      </c>
      <c r="G397" t="s">
        <v>30</v>
      </c>
      <c r="H397" t="s">
        <v>31</v>
      </c>
      <c r="I397" t="s">
        <v>32</v>
      </c>
      <c r="J397" t="s">
        <v>33</v>
      </c>
      <c r="K397" t="s">
        <v>43</v>
      </c>
      <c r="L397" t="s">
        <v>44</v>
      </c>
      <c r="M397" t="s">
        <v>71</v>
      </c>
      <c r="N397" t="s">
        <v>72</v>
      </c>
      <c r="O397" t="s">
        <v>38</v>
      </c>
      <c r="P397" t="s">
        <v>39</v>
      </c>
      <c r="Q397" t="s">
        <v>40</v>
      </c>
      <c r="R397" t="s">
        <v>41</v>
      </c>
      <c r="S397">
        <v>2007</v>
      </c>
      <c r="U397">
        <v>6.5000000000000002E-2</v>
      </c>
      <c r="W397">
        <v>6</v>
      </c>
      <c r="X397" t="s">
        <v>42</v>
      </c>
    </row>
    <row r="398" spans="1:24" hidden="1">
      <c r="A398" t="s">
        <v>24</v>
      </c>
      <c r="B398" t="s">
        <v>25</v>
      </c>
      <c r="C398" t="s">
        <v>26</v>
      </c>
      <c r="D398" t="s">
        <v>27</v>
      </c>
      <c r="E398" t="s">
        <v>28</v>
      </c>
      <c r="F398" t="s">
        <v>29</v>
      </c>
      <c r="G398" t="s">
        <v>30</v>
      </c>
      <c r="H398" t="s">
        <v>31</v>
      </c>
      <c r="I398" t="s">
        <v>32</v>
      </c>
      <c r="J398" t="s">
        <v>33</v>
      </c>
      <c r="K398" t="s">
        <v>34</v>
      </c>
      <c r="L398" t="s">
        <v>35</v>
      </c>
      <c r="M398" t="s">
        <v>71</v>
      </c>
      <c r="N398" t="s">
        <v>72</v>
      </c>
      <c r="O398" t="s">
        <v>38</v>
      </c>
      <c r="P398" t="s">
        <v>39</v>
      </c>
      <c r="Q398" t="s">
        <v>40</v>
      </c>
      <c r="R398" t="s">
        <v>41</v>
      </c>
      <c r="S398">
        <v>2007</v>
      </c>
      <c r="U398">
        <v>39.468000000000004</v>
      </c>
      <c r="W398">
        <v>6</v>
      </c>
      <c r="X398" t="s">
        <v>42</v>
      </c>
    </row>
    <row r="399" spans="1:24" hidden="1">
      <c r="A399" t="s">
        <v>24</v>
      </c>
      <c r="B399" t="s">
        <v>25</v>
      </c>
      <c r="C399" t="s">
        <v>26</v>
      </c>
      <c r="D399" t="s">
        <v>27</v>
      </c>
      <c r="E399" t="s">
        <v>28</v>
      </c>
      <c r="F399" t="s">
        <v>29</v>
      </c>
      <c r="G399" t="s">
        <v>30</v>
      </c>
      <c r="H399" t="s">
        <v>31</v>
      </c>
      <c r="I399" t="s">
        <v>32</v>
      </c>
      <c r="J399" t="s">
        <v>33</v>
      </c>
      <c r="K399" t="s">
        <v>34</v>
      </c>
      <c r="L399" t="s">
        <v>35</v>
      </c>
      <c r="M399" t="s">
        <v>49</v>
      </c>
      <c r="N399" t="s">
        <v>50</v>
      </c>
      <c r="O399" t="s">
        <v>38</v>
      </c>
      <c r="P399" t="s">
        <v>39</v>
      </c>
      <c r="Q399" t="s">
        <v>40</v>
      </c>
      <c r="R399" t="s">
        <v>41</v>
      </c>
      <c r="S399">
        <v>2007</v>
      </c>
      <c r="U399">
        <v>16.026</v>
      </c>
      <c r="W399">
        <v>6</v>
      </c>
      <c r="X399" t="s">
        <v>42</v>
      </c>
    </row>
    <row r="400" spans="1:24">
      <c r="A400" t="s">
        <v>24</v>
      </c>
      <c r="B400" t="s">
        <v>25</v>
      </c>
      <c r="C400" t="s">
        <v>26</v>
      </c>
      <c r="D400" t="s">
        <v>27</v>
      </c>
      <c r="E400" t="s">
        <v>28</v>
      </c>
      <c r="F400" t="s">
        <v>29</v>
      </c>
      <c r="G400" t="s">
        <v>30</v>
      </c>
      <c r="H400" t="s">
        <v>31</v>
      </c>
      <c r="I400" t="s">
        <v>32</v>
      </c>
      <c r="J400" t="s">
        <v>33</v>
      </c>
      <c r="K400" t="s">
        <v>43</v>
      </c>
      <c r="L400" t="s">
        <v>44</v>
      </c>
      <c r="M400" t="s">
        <v>49</v>
      </c>
      <c r="N400" t="s">
        <v>50</v>
      </c>
      <c r="O400" t="s">
        <v>38</v>
      </c>
      <c r="P400" t="s">
        <v>39</v>
      </c>
      <c r="Q400" t="s">
        <v>40</v>
      </c>
      <c r="R400" t="s">
        <v>41</v>
      </c>
      <c r="S400">
        <v>2007</v>
      </c>
      <c r="U400">
        <v>6.6920000000000002</v>
      </c>
      <c r="W400">
        <v>6</v>
      </c>
      <c r="X400" t="s">
        <v>42</v>
      </c>
    </row>
    <row r="401" spans="1:24" hidden="1">
      <c r="A401" t="s">
        <v>24</v>
      </c>
      <c r="B401" t="s">
        <v>25</v>
      </c>
      <c r="C401" t="s">
        <v>26</v>
      </c>
      <c r="D401" t="s">
        <v>27</v>
      </c>
      <c r="E401" t="s">
        <v>28</v>
      </c>
      <c r="F401" t="s">
        <v>29</v>
      </c>
      <c r="G401" t="s">
        <v>30</v>
      </c>
      <c r="H401" t="s">
        <v>31</v>
      </c>
      <c r="I401" t="s">
        <v>32</v>
      </c>
      <c r="J401" t="s">
        <v>33</v>
      </c>
      <c r="K401" t="s">
        <v>34</v>
      </c>
      <c r="L401" t="s">
        <v>35</v>
      </c>
      <c r="M401" t="s">
        <v>57</v>
      </c>
      <c r="N401" t="s">
        <v>58</v>
      </c>
      <c r="O401" t="s">
        <v>38</v>
      </c>
      <c r="P401" t="s">
        <v>39</v>
      </c>
      <c r="Q401" t="s">
        <v>40</v>
      </c>
      <c r="R401" t="s">
        <v>41</v>
      </c>
      <c r="S401">
        <v>2007</v>
      </c>
      <c r="U401">
        <v>17.117999999999999</v>
      </c>
      <c r="W401">
        <v>6</v>
      </c>
      <c r="X401" t="s">
        <v>42</v>
      </c>
    </row>
    <row r="402" spans="1:24">
      <c r="A402" t="s">
        <v>24</v>
      </c>
      <c r="B402" t="s">
        <v>25</v>
      </c>
      <c r="C402" t="s">
        <v>26</v>
      </c>
      <c r="D402" t="s">
        <v>27</v>
      </c>
      <c r="E402" t="s">
        <v>28</v>
      </c>
      <c r="F402" t="s">
        <v>29</v>
      </c>
      <c r="G402" t="s">
        <v>30</v>
      </c>
      <c r="H402" t="s">
        <v>31</v>
      </c>
      <c r="I402" t="s">
        <v>32</v>
      </c>
      <c r="J402" t="s">
        <v>33</v>
      </c>
      <c r="K402" t="s">
        <v>43</v>
      </c>
      <c r="L402" t="s">
        <v>44</v>
      </c>
      <c r="M402" t="s">
        <v>57</v>
      </c>
      <c r="N402" t="s">
        <v>58</v>
      </c>
      <c r="O402" t="s">
        <v>38</v>
      </c>
      <c r="P402" t="s">
        <v>39</v>
      </c>
      <c r="Q402" t="s">
        <v>40</v>
      </c>
      <c r="R402" t="s">
        <v>41</v>
      </c>
      <c r="S402">
        <v>2007</v>
      </c>
      <c r="U402">
        <v>6.0490000000000004</v>
      </c>
      <c r="W402">
        <v>6</v>
      </c>
      <c r="X402" t="s">
        <v>42</v>
      </c>
    </row>
    <row r="403" spans="1:24">
      <c r="A403" t="s">
        <v>24</v>
      </c>
      <c r="B403" t="s">
        <v>25</v>
      </c>
      <c r="C403" t="s">
        <v>26</v>
      </c>
      <c r="D403" t="s">
        <v>27</v>
      </c>
      <c r="E403" t="s">
        <v>28</v>
      </c>
      <c r="F403" t="s">
        <v>29</v>
      </c>
      <c r="G403" t="s">
        <v>30</v>
      </c>
      <c r="H403" t="s">
        <v>31</v>
      </c>
      <c r="I403" t="s">
        <v>32</v>
      </c>
      <c r="J403" t="s">
        <v>33</v>
      </c>
      <c r="K403" t="s">
        <v>43</v>
      </c>
      <c r="L403" t="s">
        <v>44</v>
      </c>
      <c r="M403" t="s">
        <v>47</v>
      </c>
      <c r="N403" t="s">
        <v>48</v>
      </c>
      <c r="O403" t="s">
        <v>38</v>
      </c>
      <c r="P403" t="s">
        <v>39</v>
      </c>
      <c r="Q403" t="s">
        <v>40</v>
      </c>
      <c r="R403" t="s">
        <v>41</v>
      </c>
      <c r="S403">
        <v>2007</v>
      </c>
      <c r="U403">
        <v>11.763</v>
      </c>
      <c r="W403">
        <v>6</v>
      </c>
      <c r="X403" t="s">
        <v>42</v>
      </c>
    </row>
    <row r="404" spans="1:24" hidden="1">
      <c r="A404" t="s">
        <v>24</v>
      </c>
      <c r="B404" t="s">
        <v>25</v>
      </c>
      <c r="C404" t="s">
        <v>26</v>
      </c>
      <c r="D404" t="s">
        <v>27</v>
      </c>
      <c r="E404" t="s">
        <v>28</v>
      </c>
      <c r="F404" t="s">
        <v>29</v>
      </c>
      <c r="G404" t="s">
        <v>30</v>
      </c>
      <c r="H404" t="s">
        <v>31</v>
      </c>
      <c r="I404" t="s">
        <v>32</v>
      </c>
      <c r="J404" t="s">
        <v>33</v>
      </c>
      <c r="K404" t="s">
        <v>34</v>
      </c>
      <c r="L404" t="s">
        <v>35</v>
      </c>
      <c r="M404" t="s">
        <v>47</v>
      </c>
      <c r="N404" t="s">
        <v>48</v>
      </c>
      <c r="O404" t="s">
        <v>38</v>
      </c>
      <c r="P404" t="s">
        <v>39</v>
      </c>
      <c r="Q404" t="s">
        <v>40</v>
      </c>
      <c r="R404" t="s">
        <v>41</v>
      </c>
      <c r="S404">
        <v>2007</v>
      </c>
      <c r="U404">
        <v>1069.1690000000001</v>
      </c>
      <c r="W404">
        <v>6</v>
      </c>
      <c r="X404" t="s">
        <v>42</v>
      </c>
    </row>
    <row r="405" spans="1:24">
      <c r="A405" t="s">
        <v>24</v>
      </c>
      <c r="B405" t="s">
        <v>25</v>
      </c>
      <c r="C405" t="s">
        <v>26</v>
      </c>
      <c r="D405" t="s">
        <v>27</v>
      </c>
      <c r="E405" t="s">
        <v>28</v>
      </c>
      <c r="F405" t="s">
        <v>29</v>
      </c>
      <c r="G405" t="s">
        <v>30</v>
      </c>
      <c r="H405" t="s">
        <v>31</v>
      </c>
      <c r="I405" t="s">
        <v>32</v>
      </c>
      <c r="J405" t="s">
        <v>33</v>
      </c>
      <c r="K405" t="s">
        <v>43</v>
      </c>
      <c r="L405" t="s">
        <v>44</v>
      </c>
      <c r="M405" t="s">
        <v>51</v>
      </c>
      <c r="N405" t="s">
        <v>52</v>
      </c>
      <c r="O405" t="s">
        <v>38</v>
      </c>
      <c r="P405" t="s">
        <v>39</v>
      </c>
      <c r="Q405" t="s">
        <v>40</v>
      </c>
      <c r="R405" t="s">
        <v>41</v>
      </c>
      <c r="S405">
        <v>2007</v>
      </c>
      <c r="U405">
        <v>5.4390000000000001</v>
      </c>
      <c r="W405">
        <v>6</v>
      </c>
      <c r="X405" t="s">
        <v>42</v>
      </c>
    </row>
    <row r="406" spans="1:24" hidden="1">
      <c r="A406" t="s">
        <v>24</v>
      </c>
      <c r="B406" t="s">
        <v>25</v>
      </c>
      <c r="C406" t="s">
        <v>26</v>
      </c>
      <c r="D406" t="s">
        <v>27</v>
      </c>
      <c r="E406" t="s">
        <v>28</v>
      </c>
      <c r="F406" t="s">
        <v>29</v>
      </c>
      <c r="G406" t="s">
        <v>30</v>
      </c>
      <c r="H406" t="s">
        <v>31</v>
      </c>
      <c r="I406" t="s">
        <v>32</v>
      </c>
      <c r="J406" t="s">
        <v>33</v>
      </c>
      <c r="K406" t="s">
        <v>34</v>
      </c>
      <c r="L406" t="s">
        <v>35</v>
      </c>
      <c r="M406" t="s">
        <v>51</v>
      </c>
      <c r="N406" t="s">
        <v>52</v>
      </c>
      <c r="O406" t="s">
        <v>38</v>
      </c>
      <c r="P406" t="s">
        <v>39</v>
      </c>
      <c r="Q406" t="s">
        <v>40</v>
      </c>
      <c r="R406" t="s">
        <v>41</v>
      </c>
      <c r="S406">
        <v>2007</v>
      </c>
      <c r="U406">
        <v>207.001</v>
      </c>
      <c r="W406">
        <v>6</v>
      </c>
      <c r="X406" t="s">
        <v>42</v>
      </c>
    </row>
    <row r="407" spans="1:24">
      <c r="A407" t="s">
        <v>24</v>
      </c>
      <c r="B407" t="s">
        <v>25</v>
      </c>
      <c r="C407" t="s">
        <v>26</v>
      </c>
      <c r="D407" t="s">
        <v>27</v>
      </c>
      <c r="E407" t="s">
        <v>28</v>
      </c>
      <c r="F407" t="s">
        <v>29</v>
      </c>
      <c r="G407" t="s">
        <v>30</v>
      </c>
      <c r="H407" t="s">
        <v>31</v>
      </c>
      <c r="I407" t="s">
        <v>32</v>
      </c>
      <c r="J407" t="s">
        <v>33</v>
      </c>
      <c r="K407" t="s">
        <v>43</v>
      </c>
      <c r="L407" t="s">
        <v>44</v>
      </c>
      <c r="M407" t="s">
        <v>55</v>
      </c>
      <c r="N407" t="s">
        <v>56</v>
      </c>
      <c r="O407" t="s">
        <v>38</v>
      </c>
      <c r="P407" t="s">
        <v>39</v>
      </c>
      <c r="Q407" t="s">
        <v>40</v>
      </c>
      <c r="R407" t="s">
        <v>41</v>
      </c>
      <c r="S407">
        <v>2007</v>
      </c>
      <c r="U407">
        <v>12.712999999999999</v>
      </c>
      <c r="W407">
        <v>6</v>
      </c>
      <c r="X407" t="s">
        <v>42</v>
      </c>
    </row>
    <row r="408" spans="1:24" hidden="1">
      <c r="A408" t="s">
        <v>24</v>
      </c>
      <c r="B408" t="s">
        <v>25</v>
      </c>
      <c r="C408" t="s">
        <v>26</v>
      </c>
      <c r="D408" t="s">
        <v>27</v>
      </c>
      <c r="E408" t="s">
        <v>28</v>
      </c>
      <c r="F408" t="s">
        <v>29</v>
      </c>
      <c r="G408" t="s">
        <v>30</v>
      </c>
      <c r="H408" t="s">
        <v>31</v>
      </c>
      <c r="I408" t="s">
        <v>32</v>
      </c>
      <c r="J408" t="s">
        <v>33</v>
      </c>
      <c r="K408" t="s">
        <v>34</v>
      </c>
      <c r="L408" t="s">
        <v>35</v>
      </c>
      <c r="M408" t="s">
        <v>55</v>
      </c>
      <c r="N408" t="s">
        <v>56</v>
      </c>
      <c r="O408" t="s">
        <v>38</v>
      </c>
      <c r="P408" t="s">
        <v>39</v>
      </c>
      <c r="Q408" t="s">
        <v>40</v>
      </c>
      <c r="R408" t="s">
        <v>41</v>
      </c>
      <c r="S408">
        <v>2007</v>
      </c>
      <c r="U408">
        <v>468.59800000000001</v>
      </c>
      <c r="W408">
        <v>6</v>
      </c>
      <c r="X408" t="s">
        <v>42</v>
      </c>
    </row>
    <row r="409" spans="1:24">
      <c r="A409" t="s">
        <v>24</v>
      </c>
      <c r="B409" t="s">
        <v>25</v>
      </c>
      <c r="C409" t="s">
        <v>26</v>
      </c>
      <c r="D409" t="s">
        <v>27</v>
      </c>
      <c r="E409" t="s">
        <v>28</v>
      </c>
      <c r="F409" t="s">
        <v>29</v>
      </c>
      <c r="G409" t="s">
        <v>30</v>
      </c>
      <c r="H409" t="s">
        <v>31</v>
      </c>
      <c r="I409" t="s">
        <v>32</v>
      </c>
      <c r="J409" t="s">
        <v>33</v>
      </c>
      <c r="K409" t="s">
        <v>43</v>
      </c>
      <c r="L409" t="s">
        <v>44</v>
      </c>
      <c r="M409" t="s">
        <v>53</v>
      </c>
      <c r="N409" t="s">
        <v>54</v>
      </c>
      <c r="O409" t="s">
        <v>38</v>
      </c>
      <c r="P409" t="s">
        <v>39</v>
      </c>
      <c r="Q409" t="s">
        <v>40</v>
      </c>
      <c r="R409" t="s">
        <v>41</v>
      </c>
      <c r="S409">
        <v>2007</v>
      </c>
      <c r="U409">
        <v>16.792999999999999</v>
      </c>
      <c r="W409">
        <v>6</v>
      </c>
      <c r="X409" t="s">
        <v>42</v>
      </c>
    </row>
    <row r="410" spans="1:24">
      <c r="A410" t="s">
        <v>24</v>
      </c>
      <c r="B410" t="s">
        <v>25</v>
      </c>
      <c r="C410" t="s">
        <v>26</v>
      </c>
      <c r="D410" t="s">
        <v>27</v>
      </c>
      <c r="E410" t="s">
        <v>28</v>
      </c>
      <c r="F410" t="s">
        <v>29</v>
      </c>
      <c r="G410" t="s">
        <v>30</v>
      </c>
      <c r="H410" t="s">
        <v>31</v>
      </c>
      <c r="I410" t="s">
        <v>32</v>
      </c>
      <c r="J410" t="s">
        <v>33</v>
      </c>
      <c r="K410" t="s">
        <v>43</v>
      </c>
      <c r="L410" t="s">
        <v>44</v>
      </c>
      <c r="M410" t="s">
        <v>45</v>
      </c>
      <c r="N410" t="s">
        <v>46</v>
      </c>
      <c r="O410" t="s">
        <v>38</v>
      </c>
      <c r="P410" t="s">
        <v>39</v>
      </c>
      <c r="Q410" t="s">
        <v>40</v>
      </c>
      <c r="R410" t="s">
        <v>41</v>
      </c>
      <c r="S410">
        <v>2007</v>
      </c>
      <c r="U410">
        <v>11.919</v>
      </c>
      <c r="W410">
        <v>6</v>
      </c>
      <c r="X410" t="s">
        <v>42</v>
      </c>
    </row>
    <row r="411" spans="1:24" hidden="1">
      <c r="A411" t="s">
        <v>24</v>
      </c>
      <c r="B411" t="s">
        <v>25</v>
      </c>
      <c r="C411" t="s">
        <v>26</v>
      </c>
      <c r="D411" t="s">
        <v>27</v>
      </c>
      <c r="E411" t="s">
        <v>28</v>
      </c>
      <c r="F411" t="s">
        <v>29</v>
      </c>
      <c r="G411" t="s">
        <v>30</v>
      </c>
      <c r="H411" t="s">
        <v>31</v>
      </c>
      <c r="I411" t="s">
        <v>32</v>
      </c>
      <c r="J411" t="s">
        <v>33</v>
      </c>
      <c r="K411" t="s">
        <v>34</v>
      </c>
      <c r="L411" t="s">
        <v>35</v>
      </c>
      <c r="M411" t="s">
        <v>45</v>
      </c>
      <c r="N411" t="s">
        <v>46</v>
      </c>
      <c r="O411" t="s">
        <v>38</v>
      </c>
      <c r="P411" t="s">
        <v>39</v>
      </c>
      <c r="Q411" t="s">
        <v>40</v>
      </c>
      <c r="R411" t="s">
        <v>41</v>
      </c>
      <c r="S411">
        <v>2007</v>
      </c>
      <c r="U411">
        <v>2104.1559999999999</v>
      </c>
      <c r="W411">
        <v>6</v>
      </c>
      <c r="X411" t="s">
        <v>42</v>
      </c>
    </row>
    <row r="412" spans="1:24">
      <c r="A412" t="s">
        <v>24</v>
      </c>
      <c r="B412" t="s">
        <v>25</v>
      </c>
      <c r="C412" t="s">
        <v>26</v>
      </c>
      <c r="D412" t="s">
        <v>27</v>
      </c>
      <c r="E412" t="s">
        <v>28</v>
      </c>
      <c r="F412" t="s">
        <v>29</v>
      </c>
      <c r="G412" t="s">
        <v>30</v>
      </c>
      <c r="H412" t="s">
        <v>31</v>
      </c>
      <c r="I412" t="s">
        <v>32</v>
      </c>
      <c r="J412" t="s">
        <v>33</v>
      </c>
      <c r="K412" t="s">
        <v>43</v>
      </c>
      <c r="L412" t="s">
        <v>44</v>
      </c>
      <c r="M412" t="s">
        <v>61</v>
      </c>
      <c r="N412" t="s">
        <v>62</v>
      </c>
      <c r="O412" t="s">
        <v>38</v>
      </c>
      <c r="P412" t="s">
        <v>39</v>
      </c>
      <c r="Q412" t="s">
        <v>40</v>
      </c>
      <c r="R412" t="s">
        <v>41</v>
      </c>
      <c r="S412">
        <v>2007</v>
      </c>
      <c r="U412">
        <v>90.387</v>
      </c>
      <c r="W412">
        <v>6</v>
      </c>
      <c r="X412" t="s">
        <v>42</v>
      </c>
    </row>
    <row r="413" spans="1:24" hidden="1">
      <c r="A413" t="s">
        <v>24</v>
      </c>
      <c r="B413" t="s">
        <v>25</v>
      </c>
      <c r="C413" t="s">
        <v>26</v>
      </c>
      <c r="D413" t="s">
        <v>27</v>
      </c>
      <c r="E413" t="s">
        <v>28</v>
      </c>
      <c r="F413" t="s">
        <v>29</v>
      </c>
      <c r="G413" t="s">
        <v>30</v>
      </c>
      <c r="H413" t="s">
        <v>31</v>
      </c>
      <c r="I413" t="s">
        <v>32</v>
      </c>
      <c r="J413" t="s">
        <v>33</v>
      </c>
      <c r="K413" t="s">
        <v>34</v>
      </c>
      <c r="L413" t="s">
        <v>35</v>
      </c>
      <c r="M413" t="s">
        <v>61</v>
      </c>
      <c r="N413" t="s">
        <v>62</v>
      </c>
      <c r="O413" t="s">
        <v>38</v>
      </c>
      <c r="P413" t="s">
        <v>39</v>
      </c>
      <c r="Q413" t="s">
        <v>40</v>
      </c>
      <c r="R413" t="s">
        <v>41</v>
      </c>
      <c r="S413">
        <v>2007</v>
      </c>
      <c r="U413">
        <v>73.094999999999999</v>
      </c>
      <c r="W413">
        <v>6</v>
      </c>
      <c r="X413" t="s">
        <v>42</v>
      </c>
    </row>
    <row r="414" spans="1:24" hidden="1">
      <c r="A414" t="s">
        <v>24</v>
      </c>
      <c r="B414" t="s">
        <v>25</v>
      </c>
      <c r="C414" t="s">
        <v>26</v>
      </c>
      <c r="D414" t="s">
        <v>27</v>
      </c>
      <c r="E414" t="s">
        <v>28</v>
      </c>
      <c r="F414" t="s">
        <v>29</v>
      </c>
      <c r="G414" t="s">
        <v>30</v>
      </c>
      <c r="H414" t="s">
        <v>31</v>
      </c>
      <c r="I414" t="s">
        <v>32</v>
      </c>
      <c r="J414" t="s">
        <v>33</v>
      </c>
      <c r="K414" t="s">
        <v>34</v>
      </c>
      <c r="L414" t="s">
        <v>35</v>
      </c>
      <c r="M414" t="s">
        <v>65</v>
      </c>
      <c r="N414" t="s">
        <v>66</v>
      </c>
      <c r="O414" t="s">
        <v>38</v>
      </c>
      <c r="P414" t="s">
        <v>39</v>
      </c>
      <c r="Q414" t="s">
        <v>40</v>
      </c>
      <c r="R414" t="s">
        <v>41</v>
      </c>
      <c r="S414">
        <v>2007</v>
      </c>
      <c r="U414">
        <v>156.154</v>
      </c>
      <c r="W414">
        <v>6</v>
      </c>
      <c r="X414" t="s">
        <v>42</v>
      </c>
    </row>
    <row r="415" spans="1:24" hidden="1">
      <c r="A415" t="s">
        <v>24</v>
      </c>
      <c r="B415" t="s">
        <v>25</v>
      </c>
      <c r="C415" t="s">
        <v>26</v>
      </c>
      <c r="D415" t="s">
        <v>27</v>
      </c>
      <c r="E415" t="s">
        <v>28</v>
      </c>
      <c r="F415" t="s">
        <v>29</v>
      </c>
      <c r="G415" t="s">
        <v>30</v>
      </c>
      <c r="H415" t="s">
        <v>31</v>
      </c>
      <c r="I415" t="s">
        <v>32</v>
      </c>
      <c r="J415" t="s">
        <v>33</v>
      </c>
      <c r="K415" t="s">
        <v>34</v>
      </c>
      <c r="L415" t="s">
        <v>35</v>
      </c>
      <c r="M415" t="s">
        <v>69</v>
      </c>
      <c r="N415" t="s">
        <v>70</v>
      </c>
      <c r="O415" t="s">
        <v>38</v>
      </c>
      <c r="P415" t="s">
        <v>39</v>
      </c>
      <c r="Q415" t="s">
        <v>40</v>
      </c>
      <c r="R415" t="s">
        <v>41</v>
      </c>
      <c r="S415">
        <v>2007</v>
      </c>
      <c r="U415">
        <v>24.013999999999999</v>
      </c>
      <c r="W415">
        <v>6</v>
      </c>
      <c r="X415" t="s">
        <v>42</v>
      </c>
    </row>
    <row r="416" spans="1:24">
      <c r="A416" t="s">
        <v>24</v>
      </c>
      <c r="B416" t="s">
        <v>25</v>
      </c>
      <c r="C416" t="s">
        <v>26</v>
      </c>
      <c r="D416" t="s">
        <v>27</v>
      </c>
      <c r="E416" t="s">
        <v>28</v>
      </c>
      <c r="F416" t="s">
        <v>29</v>
      </c>
      <c r="G416" t="s">
        <v>30</v>
      </c>
      <c r="H416" t="s">
        <v>31</v>
      </c>
      <c r="I416" t="s">
        <v>32</v>
      </c>
      <c r="J416" t="s">
        <v>33</v>
      </c>
      <c r="K416" t="s">
        <v>43</v>
      </c>
      <c r="L416" t="s">
        <v>44</v>
      </c>
      <c r="M416" t="s">
        <v>69</v>
      </c>
      <c r="N416" t="s">
        <v>70</v>
      </c>
      <c r="O416" t="s">
        <v>38</v>
      </c>
      <c r="P416" t="s">
        <v>39</v>
      </c>
      <c r="Q416" t="s">
        <v>40</v>
      </c>
      <c r="R416" t="s">
        <v>41</v>
      </c>
      <c r="S416">
        <v>2007</v>
      </c>
      <c r="U416">
        <v>23.119</v>
      </c>
      <c r="W416">
        <v>6</v>
      </c>
      <c r="X416" t="s">
        <v>42</v>
      </c>
    </row>
    <row r="417" spans="1:24">
      <c r="A417" t="s">
        <v>24</v>
      </c>
      <c r="B417" t="s">
        <v>25</v>
      </c>
      <c r="C417" t="s">
        <v>26</v>
      </c>
      <c r="D417" t="s">
        <v>27</v>
      </c>
      <c r="E417" t="s">
        <v>28</v>
      </c>
      <c r="F417" t="s">
        <v>29</v>
      </c>
      <c r="G417" t="s">
        <v>30</v>
      </c>
      <c r="H417" t="s">
        <v>31</v>
      </c>
      <c r="I417" t="s">
        <v>32</v>
      </c>
      <c r="J417" t="s">
        <v>33</v>
      </c>
      <c r="K417" t="s">
        <v>43</v>
      </c>
      <c r="L417" t="s">
        <v>44</v>
      </c>
      <c r="M417" t="s">
        <v>59</v>
      </c>
      <c r="N417" t="s">
        <v>60</v>
      </c>
      <c r="O417" t="s">
        <v>38</v>
      </c>
      <c r="P417" t="s">
        <v>39</v>
      </c>
      <c r="Q417" t="s">
        <v>40</v>
      </c>
      <c r="R417" t="s">
        <v>41</v>
      </c>
      <c r="S417">
        <v>2007</v>
      </c>
      <c r="U417">
        <v>373.72</v>
      </c>
      <c r="W417">
        <v>6</v>
      </c>
      <c r="X417" t="s">
        <v>42</v>
      </c>
    </row>
    <row r="418" spans="1:24" hidden="1">
      <c r="A418" t="s">
        <v>24</v>
      </c>
      <c r="B418" t="s">
        <v>25</v>
      </c>
      <c r="C418" t="s">
        <v>26</v>
      </c>
      <c r="D418" t="s">
        <v>27</v>
      </c>
      <c r="E418" t="s">
        <v>28</v>
      </c>
      <c r="F418" t="s">
        <v>29</v>
      </c>
      <c r="G418" t="s">
        <v>30</v>
      </c>
      <c r="H418" t="s">
        <v>31</v>
      </c>
      <c r="I418" t="s">
        <v>32</v>
      </c>
      <c r="J418" t="s">
        <v>33</v>
      </c>
      <c r="K418" t="s">
        <v>34</v>
      </c>
      <c r="L418" t="s">
        <v>35</v>
      </c>
      <c r="M418" t="s">
        <v>59</v>
      </c>
      <c r="N418" t="s">
        <v>60</v>
      </c>
      <c r="O418" t="s">
        <v>38</v>
      </c>
      <c r="P418" t="s">
        <v>39</v>
      </c>
      <c r="Q418" t="s">
        <v>40</v>
      </c>
      <c r="R418" t="s">
        <v>41</v>
      </c>
      <c r="S418">
        <v>2007</v>
      </c>
      <c r="U418">
        <v>111.45699999999999</v>
      </c>
      <c r="W418">
        <v>6</v>
      </c>
      <c r="X418" t="s">
        <v>42</v>
      </c>
    </row>
    <row r="419" spans="1:24">
      <c r="A419" t="s">
        <v>24</v>
      </c>
      <c r="B419" t="s">
        <v>25</v>
      </c>
      <c r="C419" t="s">
        <v>26</v>
      </c>
      <c r="D419" t="s">
        <v>27</v>
      </c>
      <c r="E419" t="s">
        <v>28</v>
      </c>
      <c r="F419" t="s">
        <v>29</v>
      </c>
      <c r="G419" t="s">
        <v>30</v>
      </c>
      <c r="H419" t="s">
        <v>31</v>
      </c>
      <c r="I419" t="s">
        <v>32</v>
      </c>
      <c r="J419" t="s">
        <v>33</v>
      </c>
      <c r="K419" t="s">
        <v>43</v>
      </c>
      <c r="L419" t="s">
        <v>44</v>
      </c>
      <c r="M419" t="s">
        <v>63</v>
      </c>
      <c r="N419" t="s">
        <v>64</v>
      </c>
      <c r="O419" t="s">
        <v>38</v>
      </c>
      <c r="P419" t="s">
        <v>39</v>
      </c>
      <c r="Q419" t="s">
        <v>40</v>
      </c>
      <c r="R419" t="s">
        <v>41</v>
      </c>
      <c r="S419">
        <v>2007</v>
      </c>
      <c r="U419">
        <v>3.4729999999999999</v>
      </c>
      <c r="W419">
        <v>6</v>
      </c>
      <c r="X419" t="s">
        <v>42</v>
      </c>
    </row>
    <row r="420" spans="1:24" hidden="1">
      <c r="A420" t="s">
        <v>24</v>
      </c>
      <c r="B420" t="s">
        <v>25</v>
      </c>
      <c r="C420" t="s">
        <v>26</v>
      </c>
      <c r="D420" t="s">
        <v>27</v>
      </c>
      <c r="E420" t="s">
        <v>28</v>
      </c>
      <c r="F420" t="s">
        <v>29</v>
      </c>
      <c r="G420" t="s">
        <v>30</v>
      </c>
      <c r="H420" t="s">
        <v>31</v>
      </c>
      <c r="I420" t="s">
        <v>32</v>
      </c>
      <c r="J420" t="s">
        <v>33</v>
      </c>
      <c r="K420" t="s">
        <v>34</v>
      </c>
      <c r="L420" t="s">
        <v>35</v>
      </c>
      <c r="M420" t="s">
        <v>63</v>
      </c>
      <c r="N420" t="s">
        <v>64</v>
      </c>
      <c r="O420" t="s">
        <v>38</v>
      </c>
      <c r="P420" t="s">
        <v>39</v>
      </c>
      <c r="Q420" t="s">
        <v>40</v>
      </c>
      <c r="R420" t="s">
        <v>41</v>
      </c>
      <c r="S420">
        <v>2007</v>
      </c>
      <c r="U420">
        <v>43.250999999999998</v>
      </c>
      <c r="W420">
        <v>6</v>
      </c>
      <c r="X420" t="s">
        <v>42</v>
      </c>
    </row>
    <row r="421" spans="1:24" hidden="1">
      <c r="A421" t="s">
        <v>24</v>
      </c>
      <c r="B421" t="s">
        <v>25</v>
      </c>
      <c r="C421" t="s">
        <v>26</v>
      </c>
      <c r="D421" t="s">
        <v>27</v>
      </c>
      <c r="E421" t="s">
        <v>28</v>
      </c>
      <c r="F421" t="s">
        <v>29</v>
      </c>
      <c r="G421" t="s">
        <v>30</v>
      </c>
      <c r="H421" t="s">
        <v>31</v>
      </c>
      <c r="I421" t="s">
        <v>32</v>
      </c>
      <c r="J421" t="s">
        <v>33</v>
      </c>
      <c r="K421" t="s">
        <v>34</v>
      </c>
      <c r="L421" t="s">
        <v>35</v>
      </c>
      <c r="M421" t="s">
        <v>67</v>
      </c>
      <c r="N421" t="s">
        <v>68</v>
      </c>
      <c r="O421" t="s">
        <v>38</v>
      </c>
      <c r="P421" t="s">
        <v>39</v>
      </c>
      <c r="Q421" t="s">
        <v>40</v>
      </c>
      <c r="R421" t="s">
        <v>41</v>
      </c>
      <c r="S421">
        <v>2007</v>
      </c>
      <c r="U421">
        <v>120.04600000000001</v>
      </c>
      <c r="W421">
        <v>6</v>
      </c>
      <c r="X421" t="s">
        <v>42</v>
      </c>
    </row>
    <row r="422" spans="1:24" hidden="1">
      <c r="A422" t="s">
        <v>24</v>
      </c>
      <c r="B422" t="s">
        <v>25</v>
      </c>
      <c r="C422" t="s">
        <v>26</v>
      </c>
      <c r="D422" t="s">
        <v>27</v>
      </c>
      <c r="E422" t="s">
        <v>28</v>
      </c>
      <c r="F422" t="s">
        <v>29</v>
      </c>
      <c r="G422" t="s">
        <v>30</v>
      </c>
      <c r="H422" t="s">
        <v>31</v>
      </c>
      <c r="I422" t="s">
        <v>32</v>
      </c>
      <c r="J422" t="s">
        <v>33</v>
      </c>
      <c r="K422" t="s">
        <v>43</v>
      </c>
      <c r="L422" t="s">
        <v>44</v>
      </c>
      <c r="M422" t="s">
        <v>36</v>
      </c>
      <c r="N422" t="s">
        <v>37</v>
      </c>
      <c r="O422" t="s">
        <v>38</v>
      </c>
      <c r="P422" t="s">
        <v>39</v>
      </c>
      <c r="Q422" t="s">
        <v>40</v>
      </c>
      <c r="R422" t="s">
        <v>41</v>
      </c>
      <c r="S422">
        <v>2018</v>
      </c>
      <c r="U422">
        <v>1.359</v>
      </c>
      <c r="W422">
        <v>6</v>
      </c>
      <c r="X422" t="s">
        <v>42</v>
      </c>
    </row>
    <row r="423" spans="1:24" hidden="1">
      <c r="A423" t="s">
        <v>24</v>
      </c>
      <c r="B423" t="s">
        <v>25</v>
      </c>
      <c r="C423" t="s">
        <v>26</v>
      </c>
      <c r="D423" t="s">
        <v>27</v>
      </c>
      <c r="E423" t="s">
        <v>28</v>
      </c>
      <c r="F423" t="s">
        <v>29</v>
      </c>
      <c r="G423" t="s">
        <v>30</v>
      </c>
      <c r="H423" t="s">
        <v>31</v>
      </c>
      <c r="I423" t="s">
        <v>32</v>
      </c>
      <c r="J423" t="s">
        <v>33</v>
      </c>
      <c r="K423" t="s">
        <v>43</v>
      </c>
      <c r="L423" t="s">
        <v>44</v>
      </c>
      <c r="M423" t="s">
        <v>71</v>
      </c>
      <c r="N423" t="s">
        <v>72</v>
      </c>
      <c r="O423" t="s">
        <v>38</v>
      </c>
      <c r="P423" t="s">
        <v>39</v>
      </c>
      <c r="Q423" t="s">
        <v>40</v>
      </c>
      <c r="R423" t="s">
        <v>41</v>
      </c>
      <c r="S423">
        <v>2018</v>
      </c>
      <c r="U423">
        <v>23.951000000000001</v>
      </c>
      <c r="W423">
        <v>6</v>
      </c>
      <c r="X423" t="s">
        <v>42</v>
      </c>
    </row>
    <row r="424" spans="1:24" hidden="1">
      <c r="A424" t="s">
        <v>24</v>
      </c>
      <c r="B424" t="s">
        <v>25</v>
      </c>
      <c r="C424" t="s">
        <v>26</v>
      </c>
      <c r="D424" t="s">
        <v>27</v>
      </c>
      <c r="E424" t="s">
        <v>28</v>
      </c>
      <c r="F424" t="s">
        <v>29</v>
      </c>
      <c r="G424" t="s">
        <v>30</v>
      </c>
      <c r="H424" t="s">
        <v>31</v>
      </c>
      <c r="I424" t="s">
        <v>32</v>
      </c>
      <c r="J424" t="s">
        <v>33</v>
      </c>
      <c r="K424" t="s">
        <v>43</v>
      </c>
      <c r="L424" t="s">
        <v>44</v>
      </c>
      <c r="M424" t="s">
        <v>47</v>
      </c>
      <c r="N424" t="s">
        <v>48</v>
      </c>
      <c r="O424" t="s">
        <v>38</v>
      </c>
      <c r="P424" t="s">
        <v>39</v>
      </c>
      <c r="Q424" t="s">
        <v>40</v>
      </c>
      <c r="R424" t="s">
        <v>41</v>
      </c>
      <c r="S424">
        <v>2018</v>
      </c>
      <c r="U424">
        <v>77.611999999999995</v>
      </c>
      <c r="W424">
        <v>6</v>
      </c>
      <c r="X424" t="s">
        <v>42</v>
      </c>
    </row>
    <row r="425" spans="1:24" hidden="1">
      <c r="A425" t="s">
        <v>24</v>
      </c>
      <c r="B425" t="s">
        <v>25</v>
      </c>
      <c r="C425" t="s">
        <v>26</v>
      </c>
      <c r="D425" t="s">
        <v>27</v>
      </c>
      <c r="E425" t="s">
        <v>28</v>
      </c>
      <c r="F425" t="s">
        <v>29</v>
      </c>
      <c r="G425" t="s">
        <v>30</v>
      </c>
      <c r="H425" t="s">
        <v>31</v>
      </c>
      <c r="I425" t="s">
        <v>32</v>
      </c>
      <c r="J425" t="s">
        <v>33</v>
      </c>
      <c r="K425" t="s">
        <v>34</v>
      </c>
      <c r="L425" t="s">
        <v>35</v>
      </c>
      <c r="M425" t="s">
        <v>63</v>
      </c>
      <c r="N425" t="s">
        <v>64</v>
      </c>
      <c r="O425" t="s">
        <v>38</v>
      </c>
      <c r="P425" t="s">
        <v>39</v>
      </c>
      <c r="Q425" t="s">
        <v>40</v>
      </c>
      <c r="R425" t="s">
        <v>41</v>
      </c>
      <c r="S425">
        <v>2018</v>
      </c>
      <c r="U425">
        <v>84.352000000000004</v>
      </c>
      <c r="W425">
        <v>6</v>
      </c>
      <c r="X425" t="s">
        <v>42</v>
      </c>
    </row>
    <row r="426" spans="1:24" hidden="1">
      <c r="A426" t="s">
        <v>24</v>
      </c>
      <c r="B426" t="s">
        <v>25</v>
      </c>
      <c r="C426" t="s">
        <v>26</v>
      </c>
      <c r="D426" t="s">
        <v>27</v>
      </c>
      <c r="E426" t="s">
        <v>28</v>
      </c>
      <c r="F426" t="s">
        <v>29</v>
      </c>
      <c r="G426" t="s">
        <v>30</v>
      </c>
      <c r="H426" t="s">
        <v>31</v>
      </c>
      <c r="I426" t="s">
        <v>32</v>
      </c>
      <c r="J426" t="s">
        <v>33</v>
      </c>
      <c r="K426" t="s">
        <v>43</v>
      </c>
      <c r="L426" t="s">
        <v>44</v>
      </c>
      <c r="M426" t="s">
        <v>51</v>
      </c>
      <c r="N426" t="s">
        <v>52</v>
      </c>
      <c r="O426" t="s">
        <v>38</v>
      </c>
      <c r="P426" t="s">
        <v>39</v>
      </c>
      <c r="Q426" t="s">
        <v>40</v>
      </c>
      <c r="R426" t="s">
        <v>41</v>
      </c>
      <c r="S426">
        <v>2018</v>
      </c>
      <c r="U426">
        <v>87.444000000000003</v>
      </c>
      <c r="W426">
        <v>6</v>
      </c>
      <c r="X426" t="s">
        <v>42</v>
      </c>
    </row>
    <row r="427" spans="1:24" hidden="1">
      <c r="A427" t="s">
        <v>24</v>
      </c>
      <c r="B427" t="s">
        <v>25</v>
      </c>
      <c r="C427" t="s">
        <v>26</v>
      </c>
      <c r="D427" t="s">
        <v>27</v>
      </c>
      <c r="E427" t="s">
        <v>28</v>
      </c>
      <c r="F427" t="s">
        <v>29</v>
      </c>
      <c r="G427" t="s">
        <v>30</v>
      </c>
      <c r="H427" t="s">
        <v>31</v>
      </c>
      <c r="I427" t="s">
        <v>32</v>
      </c>
      <c r="J427" t="s">
        <v>33</v>
      </c>
      <c r="K427" t="s">
        <v>34</v>
      </c>
      <c r="L427" t="s">
        <v>35</v>
      </c>
      <c r="M427" t="s">
        <v>61</v>
      </c>
      <c r="N427" t="s">
        <v>62</v>
      </c>
      <c r="O427" t="s">
        <v>38</v>
      </c>
      <c r="P427" t="s">
        <v>39</v>
      </c>
      <c r="Q427" t="s">
        <v>40</v>
      </c>
      <c r="R427" t="s">
        <v>41</v>
      </c>
      <c r="S427">
        <v>2018</v>
      </c>
      <c r="U427">
        <v>506.52199999999999</v>
      </c>
      <c r="W427">
        <v>6</v>
      </c>
      <c r="X427" t="s">
        <v>42</v>
      </c>
    </row>
    <row r="428" spans="1:24" hidden="1">
      <c r="A428" t="s">
        <v>24</v>
      </c>
      <c r="B428" t="s">
        <v>25</v>
      </c>
      <c r="C428" t="s">
        <v>26</v>
      </c>
      <c r="D428" t="s">
        <v>27</v>
      </c>
      <c r="E428" t="s">
        <v>28</v>
      </c>
      <c r="F428" t="s">
        <v>29</v>
      </c>
      <c r="G428" t="s">
        <v>30</v>
      </c>
      <c r="H428" t="s">
        <v>31</v>
      </c>
      <c r="I428" t="s">
        <v>32</v>
      </c>
      <c r="J428" t="s">
        <v>33</v>
      </c>
      <c r="K428" t="s">
        <v>34</v>
      </c>
      <c r="L428" t="s">
        <v>35</v>
      </c>
      <c r="M428" t="s">
        <v>59</v>
      </c>
      <c r="N428" t="s">
        <v>60</v>
      </c>
      <c r="O428" t="s">
        <v>38</v>
      </c>
      <c r="P428" t="s">
        <v>39</v>
      </c>
      <c r="Q428" t="s">
        <v>40</v>
      </c>
      <c r="R428" t="s">
        <v>41</v>
      </c>
      <c r="S428">
        <v>2018</v>
      </c>
      <c r="U428">
        <v>219.97</v>
      </c>
      <c r="W428">
        <v>6</v>
      </c>
      <c r="X428" t="s">
        <v>42</v>
      </c>
    </row>
    <row r="429" spans="1:24" hidden="1">
      <c r="A429" t="s">
        <v>24</v>
      </c>
      <c r="B429" t="s">
        <v>25</v>
      </c>
      <c r="C429" t="s">
        <v>26</v>
      </c>
      <c r="D429" t="s">
        <v>27</v>
      </c>
      <c r="E429" t="s">
        <v>28</v>
      </c>
      <c r="F429" t="s">
        <v>29</v>
      </c>
      <c r="G429" t="s">
        <v>30</v>
      </c>
      <c r="H429" t="s">
        <v>31</v>
      </c>
      <c r="I429" t="s">
        <v>32</v>
      </c>
      <c r="J429" t="s">
        <v>33</v>
      </c>
      <c r="K429" t="s">
        <v>43</v>
      </c>
      <c r="L429" t="s">
        <v>44</v>
      </c>
      <c r="M429" t="s">
        <v>36</v>
      </c>
      <c r="N429" t="s">
        <v>37</v>
      </c>
      <c r="O429" t="s">
        <v>38</v>
      </c>
      <c r="P429" t="s">
        <v>39</v>
      </c>
      <c r="Q429" t="s">
        <v>40</v>
      </c>
      <c r="R429" t="s">
        <v>41</v>
      </c>
      <c r="S429">
        <v>2015</v>
      </c>
      <c r="U429">
        <v>0.47799999999999998</v>
      </c>
      <c r="W429">
        <v>6</v>
      </c>
      <c r="X429" t="s">
        <v>42</v>
      </c>
    </row>
    <row r="430" spans="1:24" hidden="1">
      <c r="A430" t="s">
        <v>24</v>
      </c>
      <c r="B430" t="s">
        <v>25</v>
      </c>
      <c r="C430" t="s">
        <v>26</v>
      </c>
      <c r="D430" t="s">
        <v>27</v>
      </c>
      <c r="E430" t="s">
        <v>28</v>
      </c>
      <c r="F430" t="s">
        <v>29</v>
      </c>
      <c r="G430" t="s">
        <v>30</v>
      </c>
      <c r="H430" t="s">
        <v>31</v>
      </c>
      <c r="I430" t="s">
        <v>32</v>
      </c>
      <c r="J430" t="s">
        <v>33</v>
      </c>
      <c r="K430" t="s">
        <v>34</v>
      </c>
      <c r="L430" t="s">
        <v>35</v>
      </c>
      <c r="M430" t="s">
        <v>71</v>
      </c>
      <c r="N430" t="s">
        <v>72</v>
      </c>
      <c r="O430" t="s">
        <v>38</v>
      </c>
      <c r="P430" t="s">
        <v>39</v>
      </c>
      <c r="Q430" t="s">
        <v>40</v>
      </c>
      <c r="R430" t="s">
        <v>41</v>
      </c>
      <c r="S430">
        <v>2015</v>
      </c>
      <c r="U430">
        <v>214.44</v>
      </c>
      <c r="W430">
        <v>6</v>
      </c>
      <c r="X430" t="s">
        <v>42</v>
      </c>
    </row>
    <row r="431" spans="1:24" hidden="1">
      <c r="A431" t="s">
        <v>24</v>
      </c>
      <c r="B431" t="s">
        <v>25</v>
      </c>
      <c r="C431" t="s">
        <v>26</v>
      </c>
      <c r="D431" t="s">
        <v>27</v>
      </c>
      <c r="E431" t="s">
        <v>28</v>
      </c>
      <c r="F431" t="s">
        <v>29</v>
      </c>
      <c r="G431" t="s">
        <v>30</v>
      </c>
      <c r="H431" t="s">
        <v>31</v>
      </c>
      <c r="I431" t="s">
        <v>32</v>
      </c>
      <c r="J431" t="s">
        <v>33</v>
      </c>
      <c r="K431" t="s">
        <v>43</v>
      </c>
      <c r="L431" t="s">
        <v>44</v>
      </c>
      <c r="M431" t="s">
        <v>71</v>
      </c>
      <c r="N431" t="s">
        <v>72</v>
      </c>
      <c r="O431" t="s">
        <v>38</v>
      </c>
      <c r="P431" t="s">
        <v>39</v>
      </c>
      <c r="Q431" t="s">
        <v>40</v>
      </c>
      <c r="R431" t="s">
        <v>41</v>
      </c>
      <c r="S431">
        <v>2015</v>
      </c>
      <c r="U431">
        <v>17.266999999999999</v>
      </c>
      <c r="W431">
        <v>6</v>
      </c>
      <c r="X431" t="s">
        <v>42</v>
      </c>
    </row>
    <row r="432" spans="1:24" hidden="1">
      <c r="A432" t="s">
        <v>24</v>
      </c>
      <c r="B432" t="s">
        <v>25</v>
      </c>
      <c r="C432" t="s">
        <v>26</v>
      </c>
      <c r="D432" t="s">
        <v>27</v>
      </c>
      <c r="E432" t="s">
        <v>28</v>
      </c>
      <c r="F432" t="s">
        <v>29</v>
      </c>
      <c r="G432" t="s">
        <v>30</v>
      </c>
      <c r="H432" t="s">
        <v>31</v>
      </c>
      <c r="I432" t="s">
        <v>32</v>
      </c>
      <c r="J432" t="s">
        <v>33</v>
      </c>
      <c r="K432" t="s">
        <v>43</v>
      </c>
      <c r="L432" t="s">
        <v>44</v>
      </c>
      <c r="M432" t="s">
        <v>49</v>
      </c>
      <c r="N432" t="s">
        <v>50</v>
      </c>
      <c r="O432" t="s">
        <v>38</v>
      </c>
      <c r="P432" t="s">
        <v>39</v>
      </c>
      <c r="Q432" t="s">
        <v>40</v>
      </c>
      <c r="R432" t="s">
        <v>41</v>
      </c>
      <c r="S432">
        <v>2015</v>
      </c>
      <c r="U432">
        <v>19.137</v>
      </c>
      <c r="W432">
        <v>6</v>
      </c>
      <c r="X432" t="s">
        <v>42</v>
      </c>
    </row>
    <row r="433" spans="1:24" hidden="1">
      <c r="A433" t="s">
        <v>24</v>
      </c>
      <c r="B433" t="s">
        <v>25</v>
      </c>
      <c r="C433" t="s">
        <v>26</v>
      </c>
      <c r="D433" t="s">
        <v>27</v>
      </c>
      <c r="E433" t="s">
        <v>28</v>
      </c>
      <c r="F433" t="s">
        <v>29</v>
      </c>
      <c r="G433" t="s">
        <v>30</v>
      </c>
      <c r="H433" t="s">
        <v>31</v>
      </c>
      <c r="I433" t="s">
        <v>32</v>
      </c>
      <c r="J433" t="s">
        <v>33</v>
      </c>
      <c r="K433" t="s">
        <v>43</v>
      </c>
      <c r="L433" t="s">
        <v>44</v>
      </c>
      <c r="M433" t="s">
        <v>47</v>
      </c>
      <c r="N433" t="s">
        <v>48</v>
      </c>
      <c r="O433" t="s">
        <v>38</v>
      </c>
      <c r="P433" t="s">
        <v>39</v>
      </c>
      <c r="Q433" t="s">
        <v>40</v>
      </c>
      <c r="R433" t="s">
        <v>41</v>
      </c>
      <c r="S433">
        <v>2015</v>
      </c>
      <c r="U433">
        <v>78.531000000000006</v>
      </c>
      <c r="W433">
        <v>6</v>
      </c>
      <c r="X433" t="s">
        <v>42</v>
      </c>
    </row>
    <row r="434" spans="1:24" hidden="1">
      <c r="A434" t="s">
        <v>24</v>
      </c>
      <c r="B434" t="s">
        <v>25</v>
      </c>
      <c r="C434" t="s">
        <v>26</v>
      </c>
      <c r="D434" t="s">
        <v>27</v>
      </c>
      <c r="E434" t="s">
        <v>28</v>
      </c>
      <c r="F434" t="s">
        <v>29</v>
      </c>
      <c r="G434" t="s">
        <v>30</v>
      </c>
      <c r="H434" t="s">
        <v>31</v>
      </c>
      <c r="I434" t="s">
        <v>32</v>
      </c>
      <c r="J434" t="s">
        <v>33</v>
      </c>
      <c r="K434" t="s">
        <v>43</v>
      </c>
      <c r="L434" t="s">
        <v>44</v>
      </c>
      <c r="M434" t="s">
        <v>57</v>
      </c>
      <c r="N434" t="s">
        <v>58</v>
      </c>
      <c r="O434" t="s">
        <v>38</v>
      </c>
      <c r="P434" t="s">
        <v>39</v>
      </c>
      <c r="Q434" t="s">
        <v>40</v>
      </c>
      <c r="R434" t="s">
        <v>41</v>
      </c>
      <c r="S434">
        <v>2015</v>
      </c>
      <c r="U434">
        <v>22.091000000000001</v>
      </c>
      <c r="W434">
        <v>6</v>
      </c>
      <c r="X434" t="s">
        <v>42</v>
      </c>
    </row>
    <row r="435" spans="1:24" hidden="1">
      <c r="A435" t="s">
        <v>24</v>
      </c>
      <c r="B435" t="s">
        <v>25</v>
      </c>
      <c r="C435" t="s">
        <v>26</v>
      </c>
      <c r="D435" t="s">
        <v>27</v>
      </c>
      <c r="E435" t="s">
        <v>28</v>
      </c>
      <c r="F435" t="s">
        <v>29</v>
      </c>
      <c r="G435" t="s">
        <v>30</v>
      </c>
      <c r="H435" t="s">
        <v>31</v>
      </c>
      <c r="I435" t="s">
        <v>32</v>
      </c>
      <c r="J435" t="s">
        <v>33</v>
      </c>
      <c r="K435" t="s">
        <v>34</v>
      </c>
      <c r="L435" t="s">
        <v>35</v>
      </c>
      <c r="M435" t="s">
        <v>59</v>
      </c>
      <c r="N435" t="s">
        <v>60</v>
      </c>
      <c r="O435" t="s">
        <v>38</v>
      </c>
      <c r="P435" t="s">
        <v>39</v>
      </c>
      <c r="Q435" t="s">
        <v>40</v>
      </c>
      <c r="R435" t="s">
        <v>41</v>
      </c>
      <c r="S435">
        <v>2015</v>
      </c>
      <c r="U435">
        <v>242.95099999999999</v>
      </c>
      <c r="W435">
        <v>6</v>
      </c>
      <c r="X435" t="s">
        <v>42</v>
      </c>
    </row>
    <row r="436" spans="1:24" hidden="1">
      <c r="A436" t="s">
        <v>24</v>
      </c>
      <c r="B436" t="s">
        <v>25</v>
      </c>
      <c r="C436" t="s">
        <v>26</v>
      </c>
      <c r="D436" t="s">
        <v>27</v>
      </c>
      <c r="E436" t="s">
        <v>28</v>
      </c>
      <c r="F436" t="s">
        <v>29</v>
      </c>
      <c r="G436" t="s">
        <v>30</v>
      </c>
      <c r="H436" t="s">
        <v>31</v>
      </c>
      <c r="I436" t="s">
        <v>32</v>
      </c>
      <c r="J436" t="s">
        <v>33</v>
      </c>
      <c r="K436" t="s">
        <v>34</v>
      </c>
      <c r="L436" t="s">
        <v>35</v>
      </c>
      <c r="M436" t="s">
        <v>45</v>
      </c>
      <c r="N436" t="s">
        <v>46</v>
      </c>
      <c r="O436" t="s">
        <v>38</v>
      </c>
      <c r="P436" t="s">
        <v>39</v>
      </c>
      <c r="Q436" t="s">
        <v>40</v>
      </c>
      <c r="R436" t="s">
        <v>41</v>
      </c>
      <c r="S436">
        <v>2015</v>
      </c>
      <c r="U436">
        <v>6027.3230000000003</v>
      </c>
      <c r="W436">
        <v>6</v>
      </c>
      <c r="X436" t="s">
        <v>42</v>
      </c>
    </row>
    <row r="437" spans="1:24" hidden="1">
      <c r="A437" t="s">
        <v>24</v>
      </c>
      <c r="B437" t="s">
        <v>25</v>
      </c>
      <c r="C437" t="s">
        <v>26</v>
      </c>
      <c r="D437" t="s">
        <v>27</v>
      </c>
      <c r="E437" t="s">
        <v>28</v>
      </c>
      <c r="F437" t="s">
        <v>29</v>
      </c>
      <c r="G437" t="s">
        <v>30</v>
      </c>
      <c r="H437" t="s">
        <v>31</v>
      </c>
      <c r="I437" t="s">
        <v>32</v>
      </c>
      <c r="J437" t="s">
        <v>33</v>
      </c>
      <c r="K437" t="s">
        <v>43</v>
      </c>
      <c r="L437" t="s">
        <v>44</v>
      </c>
      <c r="M437" t="s">
        <v>51</v>
      </c>
      <c r="N437" t="s">
        <v>52</v>
      </c>
      <c r="O437" t="s">
        <v>38</v>
      </c>
      <c r="P437" t="s">
        <v>39</v>
      </c>
      <c r="Q437" t="s">
        <v>40</v>
      </c>
      <c r="R437" t="s">
        <v>41</v>
      </c>
      <c r="S437">
        <v>2015</v>
      </c>
      <c r="U437">
        <v>47.006</v>
      </c>
      <c r="W437">
        <v>6</v>
      </c>
      <c r="X437" t="s">
        <v>42</v>
      </c>
    </row>
    <row r="438" spans="1:24" hidden="1">
      <c r="A438" t="s">
        <v>24</v>
      </c>
      <c r="B438" t="s">
        <v>25</v>
      </c>
      <c r="C438" t="s">
        <v>26</v>
      </c>
      <c r="D438" t="s">
        <v>27</v>
      </c>
      <c r="E438" t="s">
        <v>28</v>
      </c>
      <c r="F438" t="s">
        <v>29</v>
      </c>
      <c r="G438" t="s">
        <v>30</v>
      </c>
      <c r="H438" t="s">
        <v>31</v>
      </c>
      <c r="I438" t="s">
        <v>32</v>
      </c>
      <c r="J438" t="s">
        <v>33</v>
      </c>
      <c r="K438" t="s">
        <v>34</v>
      </c>
      <c r="L438" t="s">
        <v>35</v>
      </c>
      <c r="M438" t="s">
        <v>65</v>
      </c>
      <c r="N438" t="s">
        <v>66</v>
      </c>
      <c r="O438" t="s">
        <v>38</v>
      </c>
      <c r="P438" t="s">
        <v>39</v>
      </c>
      <c r="Q438" t="s">
        <v>40</v>
      </c>
      <c r="R438" t="s">
        <v>41</v>
      </c>
      <c r="S438">
        <v>2015</v>
      </c>
      <c r="U438">
        <v>343.38400000000001</v>
      </c>
      <c r="W438">
        <v>6</v>
      </c>
      <c r="X438" t="s">
        <v>42</v>
      </c>
    </row>
    <row r="439" spans="1:24" hidden="1">
      <c r="A439" t="s">
        <v>24</v>
      </c>
      <c r="B439" t="s">
        <v>25</v>
      </c>
      <c r="C439" t="s">
        <v>26</v>
      </c>
      <c r="D439" t="s">
        <v>27</v>
      </c>
      <c r="E439" t="s">
        <v>28</v>
      </c>
      <c r="F439" t="s">
        <v>29</v>
      </c>
      <c r="G439" t="s">
        <v>30</v>
      </c>
      <c r="H439" t="s">
        <v>31</v>
      </c>
      <c r="I439" t="s">
        <v>32</v>
      </c>
      <c r="J439" t="s">
        <v>33</v>
      </c>
      <c r="K439" t="s">
        <v>43</v>
      </c>
      <c r="L439" t="s">
        <v>44</v>
      </c>
      <c r="M439" t="s">
        <v>69</v>
      </c>
      <c r="N439" t="s">
        <v>70</v>
      </c>
      <c r="O439" t="s">
        <v>38</v>
      </c>
      <c r="P439" t="s">
        <v>39</v>
      </c>
      <c r="Q439" t="s">
        <v>40</v>
      </c>
      <c r="R439" t="s">
        <v>41</v>
      </c>
      <c r="S439">
        <v>2015</v>
      </c>
      <c r="U439">
        <v>128.297</v>
      </c>
      <c r="W439">
        <v>6</v>
      </c>
      <c r="X439" t="s">
        <v>42</v>
      </c>
    </row>
    <row r="440" spans="1:24" hidden="1">
      <c r="A440" t="s">
        <v>24</v>
      </c>
      <c r="B440" t="s">
        <v>25</v>
      </c>
      <c r="C440" t="s">
        <v>26</v>
      </c>
      <c r="D440" t="s">
        <v>27</v>
      </c>
      <c r="E440" t="s">
        <v>28</v>
      </c>
      <c r="F440" t="s">
        <v>29</v>
      </c>
      <c r="G440" t="s">
        <v>30</v>
      </c>
      <c r="H440" t="s">
        <v>31</v>
      </c>
      <c r="I440" t="s">
        <v>32</v>
      </c>
      <c r="J440" t="s">
        <v>33</v>
      </c>
      <c r="K440" t="s">
        <v>34</v>
      </c>
      <c r="L440" t="s">
        <v>35</v>
      </c>
      <c r="M440" t="s">
        <v>61</v>
      </c>
      <c r="N440" t="s">
        <v>62</v>
      </c>
      <c r="O440" t="s">
        <v>38</v>
      </c>
      <c r="P440" t="s">
        <v>39</v>
      </c>
      <c r="Q440" t="s">
        <v>40</v>
      </c>
      <c r="R440" t="s">
        <v>41</v>
      </c>
      <c r="S440">
        <v>2015</v>
      </c>
      <c r="U440">
        <v>326.13600000000002</v>
      </c>
      <c r="W440">
        <v>6</v>
      </c>
      <c r="X440" t="s">
        <v>42</v>
      </c>
    </row>
    <row r="441" spans="1:24" hidden="1">
      <c r="A441" t="s">
        <v>24</v>
      </c>
      <c r="B441" t="s">
        <v>25</v>
      </c>
      <c r="C441" t="s">
        <v>26</v>
      </c>
      <c r="D441" t="s">
        <v>27</v>
      </c>
      <c r="E441" t="s">
        <v>28</v>
      </c>
      <c r="F441" t="s">
        <v>29</v>
      </c>
      <c r="G441" t="s">
        <v>30</v>
      </c>
      <c r="H441" t="s">
        <v>31</v>
      </c>
      <c r="I441" t="s">
        <v>32</v>
      </c>
      <c r="J441" t="s">
        <v>33</v>
      </c>
      <c r="K441" t="s">
        <v>34</v>
      </c>
      <c r="L441" t="s">
        <v>35</v>
      </c>
      <c r="M441" t="s">
        <v>63</v>
      </c>
      <c r="N441" t="s">
        <v>64</v>
      </c>
      <c r="O441" t="s">
        <v>38</v>
      </c>
      <c r="P441" t="s">
        <v>39</v>
      </c>
      <c r="Q441" t="s">
        <v>40</v>
      </c>
      <c r="R441" t="s">
        <v>41</v>
      </c>
      <c r="S441">
        <v>2015</v>
      </c>
      <c r="U441">
        <v>69.31</v>
      </c>
      <c r="W441">
        <v>6</v>
      </c>
      <c r="X441" t="s">
        <v>42</v>
      </c>
    </row>
    <row r="442" spans="1:24" hidden="1">
      <c r="A442" t="s">
        <v>24</v>
      </c>
      <c r="B442" t="s">
        <v>25</v>
      </c>
      <c r="C442" t="s">
        <v>26</v>
      </c>
      <c r="D442" t="s">
        <v>27</v>
      </c>
      <c r="E442" t="s">
        <v>28</v>
      </c>
      <c r="F442" t="s">
        <v>29</v>
      </c>
      <c r="G442" t="s">
        <v>30</v>
      </c>
      <c r="H442" t="s">
        <v>31</v>
      </c>
      <c r="I442" t="s">
        <v>32</v>
      </c>
      <c r="J442" t="s">
        <v>33</v>
      </c>
      <c r="K442" t="s">
        <v>34</v>
      </c>
      <c r="L442" t="s">
        <v>35</v>
      </c>
      <c r="M442" t="s">
        <v>67</v>
      </c>
      <c r="N442" t="s">
        <v>68</v>
      </c>
      <c r="O442" t="s">
        <v>38</v>
      </c>
      <c r="P442" t="s">
        <v>39</v>
      </c>
      <c r="Q442" t="s">
        <v>40</v>
      </c>
      <c r="R442" t="s">
        <v>41</v>
      </c>
      <c r="S442">
        <v>2015</v>
      </c>
      <c r="U442">
        <v>299.22699999999998</v>
      </c>
      <c r="W442">
        <v>6</v>
      </c>
      <c r="X442" t="s">
        <v>42</v>
      </c>
    </row>
    <row r="443" spans="1:24" hidden="1">
      <c r="A443" t="s">
        <v>24</v>
      </c>
      <c r="B443" t="s">
        <v>25</v>
      </c>
      <c r="C443" t="s">
        <v>26</v>
      </c>
      <c r="D443" t="s">
        <v>27</v>
      </c>
      <c r="E443" t="s">
        <v>28</v>
      </c>
      <c r="F443" t="s">
        <v>29</v>
      </c>
      <c r="G443" t="s">
        <v>30</v>
      </c>
      <c r="H443" t="s">
        <v>31</v>
      </c>
      <c r="I443" t="s">
        <v>32</v>
      </c>
      <c r="J443" t="s">
        <v>33</v>
      </c>
      <c r="K443" t="s">
        <v>34</v>
      </c>
      <c r="L443" t="s">
        <v>35</v>
      </c>
      <c r="M443" t="s">
        <v>53</v>
      </c>
      <c r="N443" t="s">
        <v>54</v>
      </c>
      <c r="O443" t="s">
        <v>38</v>
      </c>
      <c r="P443" t="s">
        <v>39</v>
      </c>
      <c r="Q443" t="s">
        <v>40</v>
      </c>
      <c r="R443" t="s">
        <v>41</v>
      </c>
      <c r="S443">
        <v>2021</v>
      </c>
      <c r="U443">
        <v>467.18700000000001</v>
      </c>
      <c r="W443">
        <v>6</v>
      </c>
      <c r="X443" t="s">
        <v>42</v>
      </c>
    </row>
    <row r="444" spans="1:24" hidden="1">
      <c r="A444" t="s">
        <v>24</v>
      </c>
      <c r="B444" t="s">
        <v>25</v>
      </c>
      <c r="C444" t="s">
        <v>26</v>
      </c>
      <c r="D444" t="s">
        <v>27</v>
      </c>
      <c r="E444" t="s">
        <v>28</v>
      </c>
      <c r="F444" t="s">
        <v>29</v>
      </c>
      <c r="G444" t="s">
        <v>30</v>
      </c>
      <c r="H444" t="s">
        <v>31</v>
      </c>
      <c r="I444" t="s">
        <v>32</v>
      </c>
      <c r="J444" t="s">
        <v>33</v>
      </c>
      <c r="K444" t="s">
        <v>43</v>
      </c>
      <c r="L444" t="s">
        <v>44</v>
      </c>
      <c r="M444" t="s">
        <v>53</v>
      </c>
      <c r="N444" t="s">
        <v>54</v>
      </c>
      <c r="O444" t="s">
        <v>38</v>
      </c>
      <c r="P444" t="s">
        <v>39</v>
      </c>
      <c r="Q444" t="s">
        <v>40</v>
      </c>
      <c r="R444" t="s">
        <v>41</v>
      </c>
      <c r="S444">
        <v>2021</v>
      </c>
      <c r="U444">
        <v>441.72500000000002</v>
      </c>
      <c r="W444">
        <v>6</v>
      </c>
      <c r="X444" t="s">
        <v>42</v>
      </c>
    </row>
    <row r="445" spans="1:24" hidden="1">
      <c r="A445" t="s">
        <v>24</v>
      </c>
      <c r="B445" t="s">
        <v>25</v>
      </c>
      <c r="C445" t="s">
        <v>26</v>
      </c>
      <c r="D445" t="s">
        <v>27</v>
      </c>
      <c r="E445" t="s">
        <v>28</v>
      </c>
      <c r="F445" t="s">
        <v>29</v>
      </c>
      <c r="G445" t="s">
        <v>30</v>
      </c>
      <c r="H445" t="s">
        <v>31</v>
      </c>
      <c r="I445" t="s">
        <v>32</v>
      </c>
      <c r="J445" t="s">
        <v>33</v>
      </c>
      <c r="K445" t="s">
        <v>43</v>
      </c>
      <c r="L445" t="s">
        <v>44</v>
      </c>
      <c r="M445" t="s">
        <v>65</v>
      </c>
      <c r="N445" t="s">
        <v>66</v>
      </c>
      <c r="O445" t="s">
        <v>38</v>
      </c>
      <c r="P445" t="s">
        <v>39</v>
      </c>
      <c r="Q445" t="s">
        <v>40</v>
      </c>
      <c r="R445" t="s">
        <v>41</v>
      </c>
      <c r="S445">
        <v>2021</v>
      </c>
      <c r="U445">
        <v>366.16399999999999</v>
      </c>
      <c r="W445">
        <v>6</v>
      </c>
      <c r="X445" t="s">
        <v>42</v>
      </c>
    </row>
    <row r="446" spans="1:24" hidden="1">
      <c r="A446" t="s">
        <v>24</v>
      </c>
      <c r="B446" t="s">
        <v>25</v>
      </c>
      <c r="C446" t="s">
        <v>26</v>
      </c>
      <c r="D446" t="s">
        <v>27</v>
      </c>
      <c r="E446" t="s">
        <v>28</v>
      </c>
      <c r="F446" t="s">
        <v>29</v>
      </c>
      <c r="G446" t="s">
        <v>30</v>
      </c>
      <c r="H446" t="s">
        <v>31</v>
      </c>
      <c r="I446" t="s">
        <v>32</v>
      </c>
      <c r="J446" t="s">
        <v>33</v>
      </c>
      <c r="K446" t="s">
        <v>43</v>
      </c>
      <c r="L446" t="s">
        <v>44</v>
      </c>
      <c r="M446" t="s">
        <v>67</v>
      </c>
      <c r="N446" t="s">
        <v>68</v>
      </c>
      <c r="O446" t="s">
        <v>38</v>
      </c>
      <c r="P446" t="s">
        <v>39</v>
      </c>
      <c r="Q446" t="s">
        <v>40</v>
      </c>
      <c r="R446" t="s">
        <v>41</v>
      </c>
      <c r="S446">
        <v>2021</v>
      </c>
      <c r="U446">
        <v>574.90700000000004</v>
      </c>
      <c r="W446">
        <v>6</v>
      </c>
      <c r="X446" t="s">
        <v>42</v>
      </c>
    </row>
    <row r="447" spans="1:24" hidden="1">
      <c r="A447" t="s">
        <v>24</v>
      </c>
      <c r="B447" t="s">
        <v>25</v>
      </c>
      <c r="C447" t="s">
        <v>26</v>
      </c>
      <c r="D447" t="s">
        <v>27</v>
      </c>
      <c r="E447" t="s">
        <v>28</v>
      </c>
      <c r="F447" t="s">
        <v>29</v>
      </c>
      <c r="G447" t="s">
        <v>30</v>
      </c>
      <c r="H447" t="s">
        <v>31</v>
      </c>
      <c r="I447" t="s">
        <v>32</v>
      </c>
      <c r="J447" t="s">
        <v>33</v>
      </c>
      <c r="K447" t="s">
        <v>34</v>
      </c>
      <c r="L447" t="s">
        <v>35</v>
      </c>
      <c r="M447" t="s">
        <v>47</v>
      </c>
      <c r="N447" t="s">
        <v>48</v>
      </c>
      <c r="O447" t="s">
        <v>38</v>
      </c>
      <c r="P447" t="s">
        <v>39</v>
      </c>
      <c r="Q447" t="s">
        <v>40</v>
      </c>
      <c r="R447" t="s">
        <v>41</v>
      </c>
      <c r="S447">
        <v>2021</v>
      </c>
      <c r="U447">
        <v>8293.5040000000008</v>
      </c>
      <c r="W447">
        <v>6</v>
      </c>
      <c r="X447" t="s">
        <v>42</v>
      </c>
    </row>
    <row r="448" spans="1:24" hidden="1">
      <c r="A448" t="s">
        <v>24</v>
      </c>
      <c r="B448" t="s">
        <v>25</v>
      </c>
      <c r="C448" t="s">
        <v>26</v>
      </c>
      <c r="D448" t="s">
        <v>27</v>
      </c>
      <c r="E448" t="s">
        <v>28</v>
      </c>
      <c r="F448" t="s">
        <v>29</v>
      </c>
      <c r="G448" t="s">
        <v>30</v>
      </c>
      <c r="H448" t="s">
        <v>31</v>
      </c>
      <c r="I448" t="s">
        <v>32</v>
      </c>
      <c r="J448" t="s">
        <v>33</v>
      </c>
      <c r="K448" t="s">
        <v>43</v>
      </c>
      <c r="L448" t="s">
        <v>44</v>
      </c>
      <c r="M448" t="s">
        <v>55</v>
      </c>
      <c r="N448" t="s">
        <v>56</v>
      </c>
      <c r="O448" t="s">
        <v>38</v>
      </c>
      <c r="P448" t="s">
        <v>39</v>
      </c>
      <c r="Q448" t="s">
        <v>40</v>
      </c>
      <c r="R448" t="s">
        <v>41</v>
      </c>
      <c r="S448">
        <v>2021</v>
      </c>
      <c r="U448">
        <v>1152.846</v>
      </c>
      <c r="W448">
        <v>6</v>
      </c>
      <c r="X448" t="s">
        <v>42</v>
      </c>
    </row>
    <row r="449" spans="1:24" hidden="1">
      <c r="A449" t="s">
        <v>24</v>
      </c>
      <c r="B449" t="s">
        <v>25</v>
      </c>
      <c r="C449" t="s">
        <v>26</v>
      </c>
      <c r="D449" t="s">
        <v>27</v>
      </c>
      <c r="E449" t="s">
        <v>28</v>
      </c>
      <c r="F449" t="s">
        <v>29</v>
      </c>
      <c r="G449" t="s">
        <v>30</v>
      </c>
      <c r="H449" t="s">
        <v>31</v>
      </c>
      <c r="I449" t="s">
        <v>32</v>
      </c>
      <c r="J449" t="s">
        <v>33</v>
      </c>
      <c r="K449" t="s">
        <v>34</v>
      </c>
      <c r="L449" t="s">
        <v>35</v>
      </c>
      <c r="M449" t="s">
        <v>55</v>
      </c>
      <c r="N449" t="s">
        <v>56</v>
      </c>
      <c r="O449" t="s">
        <v>38</v>
      </c>
      <c r="P449" t="s">
        <v>39</v>
      </c>
      <c r="Q449" t="s">
        <v>40</v>
      </c>
      <c r="R449" t="s">
        <v>41</v>
      </c>
      <c r="S449">
        <v>2021</v>
      </c>
      <c r="U449">
        <v>2624.192</v>
      </c>
      <c r="W449">
        <v>6</v>
      </c>
      <c r="X449" t="s">
        <v>42</v>
      </c>
    </row>
    <row r="450" spans="1:24" hidden="1">
      <c r="A450" t="s">
        <v>24</v>
      </c>
      <c r="B450" t="s">
        <v>25</v>
      </c>
      <c r="C450" t="s">
        <v>26</v>
      </c>
      <c r="D450" t="s">
        <v>27</v>
      </c>
      <c r="E450" t="s">
        <v>28</v>
      </c>
      <c r="F450" t="s">
        <v>29</v>
      </c>
      <c r="G450" t="s">
        <v>30</v>
      </c>
      <c r="H450" t="s">
        <v>31</v>
      </c>
      <c r="I450" t="s">
        <v>32</v>
      </c>
      <c r="J450" t="s">
        <v>33</v>
      </c>
      <c r="K450" t="s">
        <v>43</v>
      </c>
      <c r="L450" t="s">
        <v>44</v>
      </c>
      <c r="M450" t="s">
        <v>59</v>
      </c>
      <c r="N450" t="s">
        <v>60</v>
      </c>
      <c r="O450" t="s">
        <v>38</v>
      </c>
      <c r="P450" t="s">
        <v>39</v>
      </c>
      <c r="Q450" t="s">
        <v>40</v>
      </c>
      <c r="R450" t="s">
        <v>41</v>
      </c>
      <c r="S450">
        <v>2021</v>
      </c>
      <c r="U450">
        <v>4669.5370000000003</v>
      </c>
      <c r="W450">
        <v>6</v>
      </c>
      <c r="X450" t="s">
        <v>42</v>
      </c>
    </row>
    <row r="451" spans="1:24" hidden="1">
      <c r="A451" t="s">
        <v>24</v>
      </c>
      <c r="B451" t="s">
        <v>25</v>
      </c>
      <c r="C451" t="s">
        <v>26</v>
      </c>
      <c r="D451" t="s">
        <v>27</v>
      </c>
      <c r="E451" t="s">
        <v>28</v>
      </c>
      <c r="F451" t="s">
        <v>29</v>
      </c>
      <c r="G451" t="s">
        <v>30</v>
      </c>
      <c r="H451" t="s">
        <v>31</v>
      </c>
      <c r="I451" t="s">
        <v>32</v>
      </c>
      <c r="J451" t="s">
        <v>33</v>
      </c>
      <c r="K451" t="s">
        <v>34</v>
      </c>
      <c r="L451" t="s">
        <v>35</v>
      </c>
      <c r="M451" t="s">
        <v>51</v>
      </c>
      <c r="N451" t="s">
        <v>52</v>
      </c>
      <c r="O451" t="s">
        <v>38</v>
      </c>
      <c r="P451" t="s">
        <v>39</v>
      </c>
      <c r="Q451" t="s">
        <v>40</v>
      </c>
      <c r="R451" t="s">
        <v>41</v>
      </c>
      <c r="S451">
        <v>2021</v>
      </c>
      <c r="U451">
        <v>1470.0719999999999</v>
      </c>
      <c r="W451">
        <v>6</v>
      </c>
      <c r="X451" t="s">
        <v>42</v>
      </c>
    </row>
    <row r="452" spans="1:24" hidden="1">
      <c r="A452" t="s">
        <v>24</v>
      </c>
      <c r="B452" t="s">
        <v>25</v>
      </c>
      <c r="C452" t="s">
        <v>26</v>
      </c>
      <c r="D452" t="s">
        <v>27</v>
      </c>
      <c r="E452" t="s">
        <v>28</v>
      </c>
      <c r="F452" t="s">
        <v>29</v>
      </c>
      <c r="G452" t="s">
        <v>30</v>
      </c>
      <c r="H452" t="s">
        <v>31</v>
      </c>
      <c r="I452" t="s">
        <v>32</v>
      </c>
      <c r="J452" t="s">
        <v>33</v>
      </c>
      <c r="K452" t="s">
        <v>43</v>
      </c>
      <c r="L452" t="s">
        <v>44</v>
      </c>
      <c r="M452" t="s">
        <v>61</v>
      </c>
      <c r="N452" t="s">
        <v>62</v>
      </c>
      <c r="O452" t="s">
        <v>38</v>
      </c>
      <c r="P452" t="s">
        <v>39</v>
      </c>
      <c r="Q452" t="s">
        <v>40</v>
      </c>
      <c r="R452" t="s">
        <v>41</v>
      </c>
      <c r="S452">
        <v>2021</v>
      </c>
      <c r="U452">
        <v>1789.1790000000001</v>
      </c>
      <c r="W452">
        <v>6</v>
      </c>
      <c r="X452" t="s">
        <v>42</v>
      </c>
    </row>
    <row r="453" spans="1:24" hidden="1">
      <c r="A453" t="s">
        <v>24</v>
      </c>
      <c r="B453" t="s">
        <v>25</v>
      </c>
      <c r="C453" t="s">
        <v>26</v>
      </c>
      <c r="D453" t="s">
        <v>27</v>
      </c>
      <c r="E453" t="s">
        <v>28</v>
      </c>
      <c r="F453" t="s">
        <v>29</v>
      </c>
      <c r="G453" t="s">
        <v>30</v>
      </c>
      <c r="H453" t="s">
        <v>31</v>
      </c>
      <c r="I453" t="s">
        <v>32</v>
      </c>
      <c r="J453" t="s">
        <v>33</v>
      </c>
      <c r="K453" t="s">
        <v>43</v>
      </c>
      <c r="L453" t="s">
        <v>44</v>
      </c>
      <c r="M453" t="s">
        <v>63</v>
      </c>
      <c r="N453" t="s">
        <v>64</v>
      </c>
      <c r="O453" t="s">
        <v>38</v>
      </c>
      <c r="P453" t="s">
        <v>39</v>
      </c>
      <c r="Q453" t="s">
        <v>40</v>
      </c>
      <c r="R453" t="s">
        <v>41</v>
      </c>
      <c r="S453">
        <v>2021</v>
      </c>
      <c r="U453">
        <v>65.694000000000003</v>
      </c>
      <c r="W453">
        <v>6</v>
      </c>
      <c r="X453" t="s">
        <v>42</v>
      </c>
    </row>
    <row r="454" spans="1:24" hidden="1">
      <c r="A454" t="s">
        <v>24</v>
      </c>
      <c r="B454" t="s">
        <v>25</v>
      </c>
      <c r="C454" t="s">
        <v>26</v>
      </c>
      <c r="D454" t="s">
        <v>27</v>
      </c>
      <c r="E454" t="s">
        <v>28</v>
      </c>
      <c r="F454" t="s">
        <v>29</v>
      </c>
      <c r="G454" t="s">
        <v>30</v>
      </c>
      <c r="H454" t="s">
        <v>31</v>
      </c>
      <c r="I454" t="s">
        <v>32</v>
      </c>
      <c r="J454" t="s">
        <v>33</v>
      </c>
      <c r="K454" t="s">
        <v>34</v>
      </c>
      <c r="L454" t="s">
        <v>35</v>
      </c>
      <c r="M454" t="s">
        <v>69</v>
      </c>
      <c r="N454" t="s">
        <v>70</v>
      </c>
      <c r="O454" t="s">
        <v>38</v>
      </c>
      <c r="P454" t="s">
        <v>39</v>
      </c>
      <c r="Q454" t="s">
        <v>40</v>
      </c>
      <c r="R454" t="s">
        <v>41</v>
      </c>
      <c r="S454">
        <v>2021</v>
      </c>
      <c r="U454">
        <v>245.6</v>
      </c>
      <c r="W454">
        <v>6</v>
      </c>
      <c r="X454" t="s">
        <v>42</v>
      </c>
    </row>
    <row r="455" spans="1:24" hidden="1">
      <c r="A455" t="s">
        <v>24</v>
      </c>
      <c r="B455" t="s">
        <v>25</v>
      </c>
      <c r="C455" t="s">
        <v>26</v>
      </c>
      <c r="D455" t="s">
        <v>27</v>
      </c>
      <c r="E455" t="s">
        <v>28</v>
      </c>
      <c r="F455" t="s">
        <v>29</v>
      </c>
      <c r="G455" t="s">
        <v>30</v>
      </c>
      <c r="H455" t="s">
        <v>31</v>
      </c>
      <c r="I455" t="s">
        <v>32</v>
      </c>
      <c r="J455" t="s">
        <v>33</v>
      </c>
      <c r="K455" t="s">
        <v>43</v>
      </c>
      <c r="L455" t="s">
        <v>44</v>
      </c>
      <c r="M455" t="s">
        <v>36</v>
      </c>
      <c r="N455" t="s">
        <v>37</v>
      </c>
      <c r="O455" t="s">
        <v>38</v>
      </c>
      <c r="P455" t="s">
        <v>39</v>
      </c>
      <c r="Q455" t="s">
        <v>40</v>
      </c>
      <c r="R455" t="s">
        <v>41</v>
      </c>
      <c r="S455">
        <v>2020</v>
      </c>
      <c r="U455">
        <v>4.46</v>
      </c>
      <c r="W455">
        <v>6</v>
      </c>
      <c r="X455" t="s">
        <v>42</v>
      </c>
    </row>
    <row r="456" spans="1:24" hidden="1">
      <c r="A456" t="s">
        <v>24</v>
      </c>
      <c r="B456" t="s">
        <v>25</v>
      </c>
      <c r="C456" t="s">
        <v>26</v>
      </c>
      <c r="D456" t="s">
        <v>27</v>
      </c>
      <c r="E456" t="s">
        <v>28</v>
      </c>
      <c r="F456" t="s">
        <v>29</v>
      </c>
      <c r="G456" t="s">
        <v>30</v>
      </c>
      <c r="H456" t="s">
        <v>31</v>
      </c>
      <c r="I456" t="s">
        <v>32</v>
      </c>
      <c r="J456" t="s">
        <v>33</v>
      </c>
      <c r="K456" t="s">
        <v>43</v>
      </c>
      <c r="L456" t="s">
        <v>44</v>
      </c>
      <c r="M456" t="s">
        <v>71</v>
      </c>
      <c r="N456" t="s">
        <v>72</v>
      </c>
      <c r="O456" t="s">
        <v>38</v>
      </c>
      <c r="P456" t="s">
        <v>39</v>
      </c>
      <c r="Q456" t="s">
        <v>40</v>
      </c>
      <c r="R456" t="s">
        <v>41</v>
      </c>
      <c r="S456">
        <v>2020</v>
      </c>
      <c r="U456">
        <v>31.404</v>
      </c>
      <c r="W456">
        <v>6</v>
      </c>
      <c r="X456" t="s">
        <v>42</v>
      </c>
    </row>
    <row r="457" spans="1:24" hidden="1">
      <c r="A457" t="s">
        <v>24</v>
      </c>
      <c r="B457" t="s">
        <v>25</v>
      </c>
      <c r="C457" t="s">
        <v>26</v>
      </c>
      <c r="D457" t="s">
        <v>27</v>
      </c>
      <c r="E457" t="s">
        <v>28</v>
      </c>
      <c r="F457" t="s">
        <v>29</v>
      </c>
      <c r="G457" t="s">
        <v>30</v>
      </c>
      <c r="H457" t="s">
        <v>31</v>
      </c>
      <c r="I457" t="s">
        <v>32</v>
      </c>
      <c r="J457" t="s">
        <v>33</v>
      </c>
      <c r="K457" t="s">
        <v>43</v>
      </c>
      <c r="L457" t="s">
        <v>44</v>
      </c>
      <c r="M457" t="s">
        <v>47</v>
      </c>
      <c r="N457" t="s">
        <v>48</v>
      </c>
      <c r="O457" t="s">
        <v>38</v>
      </c>
      <c r="P457" t="s">
        <v>39</v>
      </c>
      <c r="Q457" t="s">
        <v>40</v>
      </c>
      <c r="R457" t="s">
        <v>41</v>
      </c>
      <c r="S457">
        <v>2020</v>
      </c>
      <c r="U457">
        <v>121.167</v>
      </c>
      <c r="W457">
        <v>6</v>
      </c>
      <c r="X457" t="s">
        <v>42</v>
      </c>
    </row>
    <row r="458" spans="1:24" hidden="1">
      <c r="A458" t="s">
        <v>24</v>
      </c>
      <c r="B458" t="s">
        <v>25</v>
      </c>
      <c r="C458" t="s">
        <v>26</v>
      </c>
      <c r="D458" t="s">
        <v>27</v>
      </c>
      <c r="E458" t="s">
        <v>28</v>
      </c>
      <c r="F458" t="s">
        <v>29</v>
      </c>
      <c r="G458" t="s">
        <v>30</v>
      </c>
      <c r="H458" t="s">
        <v>31</v>
      </c>
      <c r="I458" t="s">
        <v>32</v>
      </c>
      <c r="J458" t="s">
        <v>33</v>
      </c>
      <c r="K458" t="s">
        <v>34</v>
      </c>
      <c r="L458" t="s">
        <v>35</v>
      </c>
      <c r="M458" t="s">
        <v>59</v>
      </c>
      <c r="N458" t="s">
        <v>60</v>
      </c>
      <c r="O458" t="s">
        <v>38</v>
      </c>
      <c r="P458" t="s">
        <v>39</v>
      </c>
      <c r="Q458" t="s">
        <v>40</v>
      </c>
      <c r="R458" t="s">
        <v>41</v>
      </c>
      <c r="S458">
        <v>2020</v>
      </c>
      <c r="U458">
        <v>267.23200000000003</v>
      </c>
      <c r="W458">
        <v>6</v>
      </c>
      <c r="X458" t="s">
        <v>42</v>
      </c>
    </row>
    <row r="459" spans="1:24" hidden="1">
      <c r="A459" t="s">
        <v>24</v>
      </c>
      <c r="B459" t="s">
        <v>25</v>
      </c>
      <c r="C459" t="s">
        <v>26</v>
      </c>
      <c r="D459" t="s">
        <v>27</v>
      </c>
      <c r="E459" t="s">
        <v>28</v>
      </c>
      <c r="F459" t="s">
        <v>29</v>
      </c>
      <c r="G459" t="s">
        <v>30</v>
      </c>
      <c r="H459" t="s">
        <v>31</v>
      </c>
      <c r="I459" t="s">
        <v>32</v>
      </c>
      <c r="J459" t="s">
        <v>33</v>
      </c>
      <c r="K459" t="s">
        <v>43</v>
      </c>
      <c r="L459" t="s">
        <v>44</v>
      </c>
      <c r="M459" t="s">
        <v>51</v>
      </c>
      <c r="N459" t="s">
        <v>52</v>
      </c>
      <c r="O459" t="s">
        <v>38</v>
      </c>
      <c r="P459" t="s">
        <v>39</v>
      </c>
      <c r="Q459" t="s">
        <v>40</v>
      </c>
      <c r="R459" t="s">
        <v>41</v>
      </c>
      <c r="S459">
        <v>2020</v>
      </c>
      <c r="U459">
        <v>319.08699999999999</v>
      </c>
      <c r="W459">
        <v>6</v>
      </c>
      <c r="X459" t="s">
        <v>42</v>
      </c>
    </row>
    <row r="460" spans="1:24" hidden="1">
      <c r="A460" t="s">
        <v>24</v>
      </c>
      <c r="B460" t="s">
        <v>25</v>
      </c>
      <c r="C460" t="s">
        <v>26</v>
      </c>
      <c r="D460" t="s">
        <v>27</v>
      </c>
      <c r="E460" t="s">
        <v>28</v>
      </c>
      <c r="F460" t="s">
        <v>29</v>
      </c>
      <c r="G460" t="s">
        <v>30</v>
      </c>
      <c r="H460" t="s">
        <v>31</v>
      </c>
      <c r="I460" t="s">
        <v>32</v>
      </c>
      <c r="J460" t="s">
        <v>33</v>
      </c>
      <c r="K460" t="s">
        <v>34</v>
      </c>
      <c r="L460" t="s">
        <v>35</v>
      </c>
      <c r="M460" t="s">
        <v>61</v>
      </c>
      <c r="N460" t="s">
        <v>62</v>
      </c>
      <c r="O460" t="s">
        <v>38</v>
      </c>
      <c r="P460" t="s">
        <v>39</v>
      </c>
      <c r="Q460" t="s">
        <v>40</v>
      </c>
      <c r="R460" t="s">
        <v>41</v>
      </c>
      <c r="S460">
        <v>2020</v>
      </c>
      <c r="U460">
        <v>590.57299999999998</v>
      </c>
      <c r="W460">
        <v>6</v>
      </c>
      <c r="X460" t="s">
        <v>42</v>
      </c>
    </row>
    <row r="461" spans="1:24" hidden="1">
      <c r="A461" t="s">
        <v>24</v>
      </c>
      <c r="B461" t="s">
        <v>25</v>
      </c>
      <c r="C461" t="s">
        <v>26</v>
      </c>
      <c r="D461" t="s">
        <v>27</v>
      </c>
      <c r="E461" t="s">
        <v>28</v>
      </c>
      <c r="F461" t="s">
        <v>29</v>
      </c>
      <c r="G461" t="s">
        <v>30</v>
      </c>
      <c r="H461" t="s">
        <v>31</v>
      </c>
      <c r="I461" t="s">
        <v>32</v>
      </c>
      <c r="J461" t="s">
        <v>33</v>
      </c>
      <c r="K461" t="s">
        <v>34</v>
      </c>
      <c r="L461" t="s">
        <v>35</v>
      </c>
      <c r="M461" t="s">
        <v>63</v>
      </c>
      <c r="N461" t="s">
        <v>64</v>
      </c>
      <c r="O461" t="s">
        <v>38</v>
      </c>
      <c r="P461" t="s">
        <v>39</v>
      </c>
      <c r="Q461" t="s">
        <v>40</v>
      </c>
      <c r="R461" t="s">
        <v>41</v>
      </c>
      <c r="S461">
        <v>2020</v>
      </c>
      <c r="U461">
        <v>109.255</v>
      </c>
      <c r="W461">
        <v>6</v>
      </c>
      <c r="X461" t="s">
        <v>42</v>
      </c>
    </row>
    <row r="462" spans="1:24" hidden="1">
      <c r="A462" t="s">
        <v>24</v>
      </c>
      <c r="B462" t="s">
        <v>25</v>
      </c>
      <c r="C462" t="s">
        <v>26</v>
      </c>
      <c r="D462" t="s">
        <v>27</v>
      </c>
      <c r="E462" t="s">
        <v>28</v>
      </c>
      <c r="F462" t="s">
        <v>29</v>
      </c>
      <c r="G462" t="s">
        <v>30</v>
      </c>
      <c r="H462" t="s">
        <v>31</v>
      </c>
      <c r="I462" t="s">
        <v>32</v>
      </c>
      <c r="J462" t="s">
        <v>33</v>
      </c>
      <c r="K462" t="s">
        <v>34</v>
      </c>
      <c r="L462" t="s">
        <v>35</v>
      </c>
      <c r="M462" t="s">
        <v>47</v>
      </c>
      <c r="N462" t="s">
        <v>48</v>
      </c>
      <c r="O462" t="s">
        <v>38</v>
      </c>
      <c r="P462" t="s">
        <v>39</v>
      </c>
      <c r="Q462" t="s">
        <v>40</v>
      </c>
      <c r="R462" t="s">
        <v>41</v>
      </c>
      <c r="S462">
        <v>2018</v>
      </c>
      <c r="U462">
        <v>7201.6940000000004</v>
      </c>
      <c r="W462">
        <v>6</v>
      </c>
      <c r="X462" t="s">
        <v>42</v>
      </c>
    </row>
    <row r="463" spans="1:24" hidden="1">
      <c r="A463" t="s">
        <v>24</v>
      </c>
      <c r="B463" t="s">
        <v>25</v>
      </c>
      <c r="C463" t="s">
        <v>26</v>
      </c>
      <c r="D463" t="s">
        <v>27</v>
      </c>
      <c r="E463" t="s">
        <v>28</v>
      </c>
      <c r="F463" t="s">
        <v>29</v>
      </c>
      <c r="G463" t="s">
        <v>30</v>
      </c>
      <c r="H463" t="s">
        <v>31</v>
      </c>
      <c r="I463" t="s">
        <v>32</v>
      </c>
      <c r="J463" t="s">
        <v>33</v>
      </c>
      <c r="K463" t="s">
        <v>34</v>
      </c>
      <c r="L463" t="s">
        <v>35</v>
      </c>
      <c r="M463" t="s">
        <v>55</v>
      </c>
      <c r="N463" t="s">
        <v>56</v>
      </c>
      <c r="O463" t="s">
        <v>38</v>
      </c>
      <c r="P463" t="s">
        <v>39</v>
      </c>
      <c r="Q463" t="s">
        <v>40</v>
      </c>
      <c r="R463" t="s">
        <v>41</v>
      </c>
      <c r="S463">
        <v>2018</v>
      </c>
      <c r="U463">
        <v>1188.527</v>
      </c>
      <c r="W463">
        <v>6</v>
      </c>
      <c r="X463" t="s">
        <v>42</v>
      </c>
    </row>
    <row r="464" spans="1:24" hidden="1">
      <c r="A464" t="s">
        <v>24</v>
      </c>
      <c r="B464" t="s">
        <v>25</v>
      </c>
      <c r="C464" t="s">
        <v>26</v>
      </c>
      <c r="D464" t="s">
        <v>27</v>
      </c>
      <c r="E464" t="s">
        <v>28</v>
      </c>
      <c r="F464" t="s">
        <v>29</v>
      </c>
      <c r="G464" t="s">
        <v>30</v>
      </c>
      <c r="H464" t="s">
        <v>31</v>
      </c>
      <c r="I464" t="s">
        <v>32</v>
      </c>
      <c r="J464" t="s">
        <v>33</v>
      </c>
      <c r="K464" t="s">
        <v>43</v>
      </c>
      <c r="L464" t="s">
        <v>44</v>
      </c>
      <c r="M464" t="s">
        <v>59</v>
      </c>
      <c r="N464" t="s">
        <v>60</v>
      </c>
      <c r="O464" t="s">
        <v>38</v>
      </c>
      <c r="P464" t="s">
        <v>39</v>
      </c>
      <c r="Q464" t="s">
        <v>40</v>
      </c>
      <c r="R464" t="s">
        <v>41</v>
      </c>
      <c r="S464">
        <v>2018</v>
      </c>
      <c r="U464">
        <v>3258.471</v>
      </c>
      <c r="W464">
        <v>6</v>
      </c>
      <c r="X464" t="s">
        <v>42</v>
      </c>
    </row>
    <row r="465" spans="1:24" hidden="1">
      <c r="A465" t="s">
        <v>24</v>
      </c>
      <c r="B465" t="s">
        <v>25</v>
      </c>
      <c r="C465" t="s">
        <v>26</v>
      </c>
      <c r="D465" t="s">
        <v>27</v>
      </c>
      <c r="E465" t="s">
        <v>28</v>
      </c>
      <c r="F465" t="s">
        <v>29</v>
      </c>
      <c r="G465" t="s">
        <v>30</v>
      </c>
      <c r="H465" t="s">
        <v>31</v>
      </c>
      <c r="I465" t="s">
        <v>32</v>
      </c>
      <c r="J465" t="s">
        <v>33</v>
      </c>
      <c r="K465" t="s">
        <v>43</v>
      </c>
      <c r="L465" t="s">
        <v>44</v>
      </c>
      <c r="M465" t="s">
        <v>61</v>
      </c>
      <c r="N465" t="s">
        <v>62</v>
      </c>
      <c r="O465" t="s">
        <v>38</v>
      </c>
      <c r="P465" t="s">
        <v>39</v>
      </c>
      <c r="Q465" t="s">
        <v>40</v>
      </c>
      <c r="R465" t="s">
        <v>41</v>
      </c>
      <c r="S465">
        <v>2018</v>
      </c>
      <c r="U465">
        <v>806.61099999999999</v>
      </c>
      <c r="W465">
        <v>6</v>
      </c>
      <c r="X465" t="s">
        <v>42</v>
      </c>
    </row>
    <row r="466" spans="1:24" hidden="1">
      <c r="A466" t="s">
        <v>24</v>
      </c>
      <c r="B466" t="s">
        <v>25</v>
      </c>
      <c r="C466" t="s">
        <v>26</v>
      </c>
      <c r="D466" t="s">
        <v>27</v>
      </c>
      <c r="E466" t="s">
        <v>28</v>
      </c>
      <c r="F466" t="s">
        <v>29</v>
      </c>
      <c r="G466" t="s">
        <v>30</v>
      </c>
      <c r="H466" t="s">
        <v>31</v>
      </c>
      <c r="I466" t="s">
        <v>32</v>
      </c>
      <c r="J466" t="s">
        <v>33</v>
      </c>
      <c r="K466" t="s">
        <v>34</v>
      </c>
      <c r="L466" t="s">
        <v>35</v>
      </c>
      <c r="M466" t="s">
        <v>51</v>
      </c>
      <c r="N466" t="s">
        <v>52</v>
      </c>
      <c r="O466" t="s">
        <v>38</v>
      </c>
      <c r="P466" t="s">
        <v>39</v>
      </c>
      <c r="Q466" t="s">
        <v>40</v>
      </c>
      <c r="R466" t="s">
        <v>41</v>
      </c>
      <c r="S466">
        <v>2018</v>
      </c>
      <c r="U466">
        <v>947.31200000000001</v>
      </c>
      <c r="W466">
        <v>6</v>
      </c>
      <c r="X466" t="s">
        <v>42</v>
      </c>
    </row>
    <row r="467" spans="1:24" hidden="1">
      <c r="A467" t="s">
        <v>24</v>
      </c>
      <c r="B467" t="s">
        <v>25</v>
      </c>
      <c r="C467" t="s">
        <v>26</v>
      </c>
      <c r="D467" t="s">
        <v>27</v>
      </c>
      <c r="E467" t="s">
        <v>28</v>
      </c>
      <c r="F467" t="s">
        <v>29</v>
      </c>
      <c r="G467" t="s">
        <v>30</v>
      </c>
      <c r="H467" t="s">
        <v>31</v>
      </c>
      <c r="I467" t="s">
        <v>32</v>
      </c>
      <c r="J467" t="s">
        <v>33</v>
      </c>
      <c r="K467" t="s">
        <v>43</v>
      </c>
      <c r="L467" t="s">
        <v>44</v>
      </c>
      <c r="M467" t="s">
        <v>63</v>
      </c>
      <c r="N467" t="s">
        <v>64</v>
      </c>
      <c r="O467" t="s">
        <v>38</v>
      </c>
      <c r="P467" t="s">
        <v>39</v>
      </c>
      <c r="Q467" t="s">
        <v>40</v>
      </c>
      <c r="R467" t="s">
        <v>41</v>
      </c>
      <c r="S467">
        <v>2018</v>
      </c>
      <c r="U467">
        <v>19.062999999999999</v>
      </c>
      <c r="W467">
        <v>6</v>
      </c>
      <c r="X467" t="s">
        <v>42</v>
      </c>
    </row>
    <row r="468" spans="1:24" hidden="1">
      <c r="A468" t="s">
        <v>24</v>
      </c>
      <c r="B468" t="s">
        <v>25</v>
      </c>
      <c r="C468" t="s">
        <v>26</v>
      </c>
      <c r="D468" t="s">
        <v>27</v>
      </c>
      <c r="E468" t="s">
        <v>28</v>
      </c>
      <c r="F468" t="s">
        <v>29</v>
      </c>
      <c r="G468" t="s">
        <v>30</v>
      </c>
      <c r="H468" t="s">
        <v>31</v>
      </c>
      <c r="I468" t="s">
        <v>32</v>
      </c>
      <c r="J468" t="s">
        <v>33</v>
      </c>
      <c r="K468" t="s">
        <v>43</v>
      </c>
      <c r="L468" t="s">
        <v>44</v>
      </c>
      <c r="M468" t="s">
        <v>36</v>
      </c>
      <c r="N468" t="s">
        <v>37</v>
      </c>
      <c r="O468" t="s">
        <v>38</v>
      </c>
      <c r="P468" t="s">
        <v>39</v>
      </c>
      <c r="Q468" t="s">
        <v>40</v>
      </c>
      <c r="R468" t="s">
        <v>41</v>
      </c>
      <c r="S468">
        <v>2017</v>
      </c>
      <c r="U468">
        <v>1.98</v>
      </c>
      <c r="W468">
        <v>6</v>
      </c>
      <c r="X468" t="s">
        <v>42</v>
      </c>
    </row>
    <row r="469" spans="1:24" hidden="1">
      <c r="A469" t="s">
        <v>24</v>
      </c>
      <c r="B469" t="s">
        <v>25</v>
      </c>
      <c r="C469" t="s">
        <v>26</v>
      </c>
      <c r="D469" t="s">
        <v>27</v>
      </c>
      <c r="E469" t="s">
        <v>28</v>
      </c>
      <c r="F469" t="s">
        <v>29</v>
      </c>
      <c r="G469" t="s">
        <v>30</v>
      </c>
      <c r="H469" t="s">
        <v>31</v>
      </c>
      <c r="I469" t="s">
        <v>32</v>
      </c>
      <c r="J469" t="s">
        <v>33</v>
      </c>
      <c r="K469" t="s">
        <v>43</v>
      </c>
      <c r="L469" t="s">
        <v>44</v>
      </c>
      <c r="M469" t="s">
        <v>71</v>
      </c>
      <c r="N469" t="s">
        <v>72</v>
      </c>
      <c r="O469" t="s">
        <v>38</v>
      </c>
      <c r="P469" t="s">
        <v>39</v>
      </c>
      <c r="Q469" t="s">
        <v>40</v>
      </c>
      <c r="R469" t="s">
        <v>41</v>
      </c>
      <c r="S469">
        <v>2017</v>
      </c>
      <c r="U469">
        <v>20.62</v>
      </c>
      <c r="W469">
        <v>6</v>
      </c>
      <c r="X469" t="s">
        <v>42</v>
      </c>
    </row>
    <row r="470" spans="1:24" hidden="1">
      <c r="A470" t="s">
        <v>24</v>
      </c>
      <c r="B470" t="s">
        <v>25</v>
      </c>
      <c r="C470" t="s">
        <v>26</v>
      </c>
      <c r="D470" t="s">
        <v>27</v>
      </c>
      <c r="E470" t="s">
        <v>28</v>
      </c>
      <c r="F470" t="s">
        <v>29</v>
      </c>
      <c r="G470" t="s">
        <v>30</v>
      </c>
      <c r="H470" t="s">
        <v>31</v>
      </c>
      <c r="I470" t="s">
        <v>32</v>
      </c>
      <c r="J470" t="s">
        <v>33</v>
      </c>
      <c r="K470" t="s">
        <v>43</v>
      </c>
      <c r="L470" t="s">
        <v>44</v>
      </c>
      <c r="M470" t="s">
        <v>47</v>
      </c>
      <c r="N470" t="s">
        <v>48</v>
      </c>
      <c r="O470" t="s">
        <v>38</v>
      </c>
      <c r="P470" t="s">
        <v>39</v>
      </c>
      <c r="Q470" t="s">
        <v>40</v>
      </c>
      <c r="R470" t="s">
        <v>41</v>
      </c>
      <c r="S470">
        <v>2017</v>
      </c>
      <c r="U470">
        <v>75.555999999999997</v>
      </c>
      <c r="W470">
        <v>6</v>
      </c>
      <c r="X470" t="s">
        <v>42</v>
      </c>
    </row>
    <row r="471" spans="1:24" hidden="1">
      <c r="A471" t="s">
        <v>24</v>
      </c>
      <c r="B471" t="s">
        <v>25</v>
      </c>
      <c r="C471" t="s">
        <v>26</v>
      </c>
      <c r="D471" t="s">
        <v>27</v>
      </c>
      <c r="E471" t="s">
        <v>28</v>
      </c>
      <c r="F471" t="s">
        <v>29</v>
      </c>
      <c r="G471" t="s">
        <v>30</v>
      </c>
      <c r="H471" t="s">
        <v>31</v>
      </c>
      <c r="I471" t="s">
        <v>32</v>
      </c>
      <c r="J471" t="s">
        <v>33</v>
      </c>
      <c r="K471" t="s">
        <v>34</v>
      </c>
      <c r="L471" t="s">
        <v>35</v>
      </c>
      <c r="M471" t="s">
        <v>59</v>
      </c>
      <c r="N471" t="s">
        <v>60</v>
      </c>
      <c r="O471" t="s">
        <v>38</v>
      </c>
      <c r="P471" t="s">
        <v>39</v>
      </c>
      <c r="Q471" t="s">
        <v>40</v>
      </c>
      <c r="R471" t="s">
        <v>41</v>
      </c>
      <c r="S471">
        <v>2017</v>
      </c>
      <c r="U471">
        <v>243.77099999999999</v>
      </c>
      <c r="W471">
        <v>6</v>
      </c>
      <c r="X471" t="s">
        <v>42</v>
      </c>
    </row>
    <row r="472" spans="1:24" hidden="1">
      <c r="A472" t="s">
        <v>24</v>
      </c>
      <c r="B472" t="s">
        <v>25</v>
      </c>
      <c r="C472" t="s">
        <v>26</v>
      </c>
      <c r="D472" t="s">
        <v>27</v>
      </c>
      <c r="E472" t="s">
        <v>28</v>
      </c>
      <c r="F472" t="s">
        <v>29</v>
      </c>
      <c r="G472" t="s">
        <v>30</v>
      </c>
      <c r="H472" t="s">
        <v>31</v>
      </c>
      <c r="I472" t="s">
        <v>32</v>
      </c>
      <c r="J472" t="s">
        <v>33</v>
      </c>
      <c r="K472" t="s">
        <v>34</v>
      </c>
      <c r="L472" t="s">
        <v>35</v>
      </c>
      <c r="M472" t="s">
        <v>63</v>
      </c>
      <c r="N472" t="s">
        <v>64</v>
      </c>
      <c r="O472" t="s">
        <v>38</v>
      </c>
      <c r="P472" t="s">
        <v>39</v>
      </c>
      <c r="Q472" t="s">
        <v>40</v>
      </c>
      <c r="R472" t="s">
        <v>41</v>
      </c>
      <c r="S472">
        <v>2017</v>
      </c>
      <c r="U472">
        <v>76.209000000000003</v>
      </c>
      <c r="W472">
        <v>6</v>
      </c>
      <c r="X472" t="s">
        <v>42</v>
      </c>
    </row>
    <row r="473" spans="1:24" hidden="1">
      <c r="A473" t="s">
        <v>24</v>
      </c>
      <c r="B473" t="s">
        <v>25</v>
      </c>
      <c r="C473" t="s">
        <v>26</v>
      </c>
      <c r="D473" t="s">
        <v>27</v>
      </c>
      <c r="E473" t="s">
        <v>28</v>
      </c>
      <c r="F473" t="s">
        <v>29</v>
      </c>
      <c r="G473" t="s">
        <v>30</v>
      </c>
      <c r="H473" t="s">
        <v>31</v>
      </c>
      <c r="I473" t="s">
        <v>32</v>
      </c>
      <c r="J473" t="s">
        <v>33</v>
      </c>
      <c r="K473" t="s">
        <v>43</v>
      </c>
      <c r="L473" t="s">
        <v>44</v>
      </c>
      <c r="M473" t="s">
        <v>61</v>
      </c>
      <c r="N473" t="s">
        <v>62</v>
      </c>
      <c r="O473" t="s">
        <v>38</v>
      </c>
      <c r="P473" t="s">
        <v>39</v>
      </c>
      <c r="Q473" t="s">
        <v>40</v>
      </c>
      <c r="R473" t="s">
        <v>41</v>
      </c>
      <c r="S473">
        <v>2017</v>
      </c>
      <c r="U473">
        <v>670.35400000000004</v>
      </c>
      <c r="W473">
        <v>6</v>
      </c>
      <c r="X473" t="s">
        <v>42</v>
      </c>
    </row>
    <row r="474" spans="1:24" hidden="1">
      <c r="A474" t="s">
        <v>24</v>
      </c>
      <c r="B474" t="s">
        <v>25</v>
      </c>
      <c r="C474" t="s">
        <v>26</v>
      </c>
      <c r="D474" t="s">
        <v>27</v>
      </c>
      <c r="E474" t="s">
        <v>28</v>
      </c>
      <c r="F474" t="s">
        <v>29</v>
      </c>
      <c r="G474" t="s">
        <v>30</v>
      </c>
      <c r="H474" t="s">
        <v>31</v>
      </c>
      <c r="I474" t="s">
        <v>32</v>
      </c>
      <c r="J474" t="s">
        <v>33</v>
      </c>
      <c r="K474" t="s">
        <v>43</v>
      </c>
      <c r="L474" t="s">
        <v>44</v>
      </c>
      <c r="M474" t="s">
        <v>51</v>
      </c>
      <c r="N474" t="s">
        <v>52</v>
      </c>
      <c r="O474" t="s">
        <v>38</v>
      </c>
      <c r="P474" t="s">
        <v>39</v>
      </c>
      <c r="Q474" t="s">
        <v>40</v>
      </c>
      <c r="R474" t="s">
        <v>41</v>
      </c>
      <c r="S474">
        <v>2017</v>
      </c>
      <c r="U474">
        <v>88.424000000000007</v>
      </c>
      <c r="W474">
        <v>6</v>
      </c>
      <c r="X474" t="s">
        <v>42</v>
      </c>
    </row>
    <row r="475" spans="1:24" hidden="1">
      <c r="A475" t="s">
        <v>24</v>
      </c>
      <c r="B475" t="s">
        <v>25</v>
      </c>
      <c r="C475" t="s">
        <v>26</v>
      </c>
      <c r="D475" t="s">
        <v>27</v>
      </c>
      <c r="E475" t="s">
        <v>28</v>
      </c>
      <c r="F475" t="s">
        <v>29</v>
      </c>
      <c r="G475" t="s">
        <v>30</v>
      </c>
      <c r="H475" t="s">
        <v>31</v>
      </c>
      <c r="I475" t="s">
        <v>32</v>
      </c>
      <c r="J475" t="s">
        <v>33</v>
      </c>
      <c r="K475" t="s">
        <v>34</v>
      </c>
      <c r="L475" t="s">
        <v>35</v>
      </c>
      <c r="M475" t="s">
        <v>53</v>
      </c>
      <c r="N475" t="s">
        <v>54</v>
      </c>
      <c r="O475" t="s">
        <v>38</v>
      </c>
      <c r="P475" t="s">
        <v>39</v>
      </c>
      <c r="Q475" t="s">
        <v>40</v>
      </c>
      <c r="R475" t="s">
        <v>41</v>
      </c>
      <c r="S475">
        <v>2015</v>
      </c>
      <c r="U475">
        <v>155.38800000000001</v>
      </c>
      <c r="W475">
        <v>6</v>
      </c>
      <c r="X475" t="s">
        <v>42</v>
      </c>
    </row>
    <row r="476" spans="1:24" hidden="1">
      <c r="A476" t="s">
        <v>24</v>
      </c>
      <c r="B476" t="s">
        <v>25</v>
      </c>
      <c r="C476" t="s">
        <v>26</v>
      </c>
      <c r="D476" t="s">
        <v>27</v>
      </c>
      <c r="E476" t="s">
        <v>28</v>
      </c>
      <c r="F476" t="s">
        <v>29</v>
      </c>
      <c r="G476" t="s">
        <v>30</v>
      </c>
      <c r="H476" t="s">
        <v>31</v>
      </c>
      <c r="I476" t="s">
        <v>32</v>
      </c>
      <c r="J476" t="s">
        <v>33</v>
      </c>
      <c r="K476" t="s">
        <v>43</v>
      </c>
      <c r="L476" t="s">
        <v>44</v>
      </c>
      <c r="M476" t="s">
        <v>65</v>
      </c>
      <c r="N476" t="s">
        <v>66</v>
      </c>
      <c r="O476" t="s">
        <v>38</v>
      </c>
      <c r="P476" t="s">
        <v>39</v>
      </c>
      <c r="Q476" t="s">
        <v>40</v>
      </c>
      <c r="R476" t="s">
        <v>41</v>
      </c>
      <c r="S476">
        <v>2015</v>
      </c>
      <c r="U476">
        <v>135.44499999999999</v>
      </c>
      <c r="W476">
        <v>6</v>
      </c>
      <c r="X476" t="s">
        <v>42</v>
      </c>
    </row>
    <row r="477" spans="1:24" hidden="1">
      <c r="A477" t="s">
        <v>24</v>
      </c>
      <c r="B477" t="s">
        <v>25</v>
      </c>
      <c r="C477" t="s">
        <v>26</v>
      </c>
      <c r="D477" t="s">
        <v>27</v>
      </c>
      <c r="E477" t="s">
        <v>28</v>
      </c>
      <c r="F477" t="s">
        <v>29</v>
      </c>
      <c r="G477" t="s">
        <v>30</v>
      </c>
      <c r="H477" t="s">
        <v>31</v>
      </c>
      <c r="I477" t="s">
        <v>32</v>
      </c>
      <c r="J477" t="s">
        <v>33</v>
      </c>
      <c r="K477" t="s">
        <v>43</v>
      </c>
      <c r="L477" t="s">
        <v>44</v>
      </c>
      <c r="M477" t="s">
        <v>67</v>
      </c>
      <c r="N477" t="s">
        <v>68</v>
      </c>
      <c r="O477" t="s">
        <v>38</v>
      </c>
      <c r="P477" t="s">
        <v>39</v>
      </c>
      <c r="Q477" t="s">
        <v>40</v>
      </c>
      <c r="R477" t="s">
        <v>41</v>
      </c>
      <c r="S477">
        <v>2015</v>
      </c>
      <c r="U477">
        <v>75.254000000000005</v>
      </c>
      <c r="W477">
        <v>6</v>
      </c>
      <c r="X477" t="s">
        <v>42</v>
      </c>
    </row>
    <row r="478" spans="1:24" hidden="1">
      <c r="A478" t="s">
        <v>24</v>
      </c>
      <c r="B478" t="s">
        <v>25</v>
      </c>
      <c r="C478" t="s">
        <v>26</v>
      </c>
      <c r="D478" t="s">
        <v>27</v>
      </c>
      <c r="E478" t="s">
        <v>28</v>
      </c>
      <c r="F478" t="s">
        <v>29</v>
      </c>
      <c r="G478" t="s">
        <v>30</v>
      </c>
      <c r="H478" t="s">
        <v>31</v>
      </c>
      <c r="I478" t="s">
        <v>32</v>
      </c>
      <c r="J478" t="s">
        <v>33</v>
      </c>
      <c r="K478" t="s">
        <v>34</v>
      </c>
      <c r="L478" t="s">
        <v>35</v>
      </c>
      <c r="M478" t="s">
        <v>47</v>
      </c>
      <c r="N478" t="s">
        <v>48</v>
      </c>
      <c r="O478" t="s">
        <v>38</v>
      </c>
      <c r="P478" t="s">
        <v>39</v>
      </c>
      <c r="Q478" t="s">
        <v>40</v>
      </c>
      <c r="R478" t="s">
        <v>41</v>
      </c>
      <c r="S478">
        <v>2011</v>
      </c>
      <c r="U478">
        <v>2065.0189999999998</v>
      </c>
      <c r="W478">
        <v>6</v>
      </c>
      <c r="X478" t="s">
        <v>42</v>
      </c>
    </row>
    <row r="479" spans="1:24" hidden="1">
      <c r="A479" t="s">
        <v>24</v>
      </c>
      <c r="B479" t="s">
        <v>25</v>
      </c>
      <c r="C479" t="s">
        <v>26</v>
      </c>
      <c r="D479" t="s">
        <v>27</v>
      </c>
      <c r="E479" t="s">
        <v>28</v>
      </c>
      <c r="F479" t="s">
        <v>29</v>
      </c>
      <c r="G479" t="s">
        <v>30</v>
      </c>
      <c r="H479" t="s">
        <v>31</v>
      </c>
      <c r="I479" t="s">
        <v>32</v>
      </c>
      <c r="J479" t="s">
        <v>33</v>
      </c>
      <c r="K479" t="s">
        <v>43</v>
      </c>
      <c r="L479" t="s">
        <v>44</v>
      </c>
      <c r="M479" t="s">
        <v>59</v>
      </c>
      <c r="N479" t="s">
        <v>60</v>
      </c>
      <c r="O479" t="s">
        <v>38</v>
      </c>
      <c r="P479" t="s">
        <v>39</v>
      </c>
      <c r="Q479" t="s">
        <v>40</v>
      </c>
      <c r="R479" t="s">
        <v>41</v>
      </c>
      <c r="S479">
        <v>2011</v>
      </c>
      <c r="U479">
        <v>856.44899999999996</v>
      </c>
      <c r="W479">
        <v>6</v>
      </c>
      <c r="X479" t="s">
        <v>42</v>
      </c>
    </row>
    <row r="480" spans="1:24" hidden="1">
      <c r="A480" t="s">
        <v>24</v>
      </c>
      <c r="B480" t="s">
        <v>25</v>
      </c>
      <c r="C480" t="s">
        <v>26</v>
      </c>
      <c r="D480" t="s">
        <v>27</v>
      </c>
      <c r="E480" t="s">
        <v>28</v>
      </c>
      <c r="F480" t="s">
        <v>29</v>
      </c>
      <c r="G480" t="s">
        <v>30</v>
      </c>
      <c r="H480" t="s">
        <v>31</v>
      </c>
      <c r="I480" t="s">
        <v>32</v>
      </c>
      <c r="J480" t="s">
        <v>33</v>
      </c>
      <c r="K480" t="s">
        <v>43</v>
      </c>
      <c r="L480" t="s">
        <v>44</v>
      </c>
      <c r="M480" t="s">
        <v>61</v>
      </c>
      <c r="N480" t="s">
        <v>62</v>
      </c>
      <c r="O480" t="s">
        <v>38</v>
      </c>
      <c r="P480" t="s">
        <v>39</v>
      </c>
      <c r="Q480" t="s">
        <v>40</v>
      </c>
      <c r="R480" t="s">
        <v>41</v>
      </c>
      <c r="S480">
        <v>2011</v>
      </c>
      <c r="U480">
        <v>150.28899999999999</v>
      </c>
      <c r="W480">
        <v>6</v>
      </c>
      <c r="X480" t="s">
        <v>42</v>
      </c>
    </row>
    <row r="481" spans="1:24" hidden="1">
      <c r="A481" t="s">
        <v>24</v>
      </c>
      <c r="B481" t="s">
        <v>25</v>
      </c>
      <c r="C481" t="s">
        <v>26</v>
      </c>
      <c r="D481" t="s">
        <v>27</v>
      </c>
      <c r="E481" t="s">
        <v>28</v>
      </c>
      <c r="F481" t="s">
        <v>29</v>
      </c>
      <c r="G481" t="s">
        <v>30</v>
      </c>
      <c r="H481" t="s">
        <v>31</v>
      </c>
      <c r="I481" t="s">
        <v>32</v>
      </c>
      <c r="J481" t="s">
        <v>33</v>
      </c>
      <c r="K481" t="s">
        <v>43</v>
      </c>
      <c r="L481" t="s">
        <v>44</v>
      </c>
      <c r="M481" t="s">
        <v>63</v>
      </c>
      <c r="N481" t="s">
        <v>64</v>
      </c>
      <c r="O481" t="s">
        <v>38</v>
      </c>
      <c r="P481" t="s">
        <v>39</v>
      </c>
      <c r="Q481" t="s">
        <v>40</v>
      </c>
      <c r="R481" t="s">
        <v>41</v>
      </c>
      <c r="S481">
        <v>2011</v>
      </c>
      <c r="U481">
        <v>7.78</v>
      </c>
      <c r="W481">
        <v>6</v>
      </c>
      <c r="X481" t="s">
        <v>42</v>
      </c>
    </row>
  </sheetData>
  <autoFilter ref="A1:X481" xr:uid="{ACD7A4F7-76EA-4D53-93CC-87E6FF2097EF}">
    <filterColumn colId="11">
      <filters>
        <filter val="Viet Nam"/>
      </filters>
    </filterColumn>
    <filterColumn colId="18">
      <filters>
        <filter val="2007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4BF9-BD3C-4E5C-962E-E9B51047E1A6}">
  <dimension ref="A1:V481"/>
  <sheetViews>
    <sheetView topLeftCell="A371" workbookViewId="0"/>
  </sheetViews>
  <sheetFormatPr defaultRowHeight="15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</row>
    <row r="2" spans="1:22">
      <c r="A2" t="s">
        <v>24</v>
      </c>
      <c r="B2" t="s">
        <v>79</v>
      </c>
      <c r="C2" t="s">
        <v>80</v>
      </c>
      <c r="D2" t="s">
        <v>27</v>
      </c>
      <c r="E2" t="s">
        <v>81</v>
      </c>
      <c r="F2" t="s">
        <v>82</v>
      </c>
      <c r="G2" t="s">
        <v>43</v>
      </c>
      <c r="H2" t="s">
        <v>44</v>
      </c>
      <c r="I2" t="s">
        <v>65</v>
      </c>
      <c r="J2" t="s">
        <v>66</v>
      </c>
      <c r="K2" t="s">
        <v>30</v>
      </c>
      <c r="L2" t="s">
        <v>31</v>
      </c>
      <c r="M2" t="s">
        <v>38</v>
      </c>
      <c r="N2" t="s">
        <v>39</v>
      </c>
      <c r="O2" t="s">
        <v>40</v>
      </c>
      <c r="P2" t="s">
        <v>41</v>
      </c>
      <c r="Q2">
        <v>2021</v>
      </c>
      <c r="S2">
        <v>3024.268</v>
      </c>
      <c r="U2">
        <v>6</v>
      </c>
      <c r="V2" t="s">
        <v>42</v>
      </c>
    </row>
    <row r="3" spans="1:22">
      <c r="A3" t="s">
        <v>24</v>
      </c>
      <c r="B3" t="s">
        <v>79</v>
      </c>
      <c r="C3" t="s">
        <v>80</v>
      </c>
      <c r="D3" t="s">
        <v>27</v>
      </c>
      <c r="E3" t="s">
        <v>81</v>
      </c>
      <c r="F3" t="s">
        <v>82</v>
      </c>
      <c r="G3" t="s">
        <v>43</v>
      </c>
      <c r="H3" t="s">
        <v>44</v>
      </c>
      <c r="I3" t="s">
        <v>61</v>
      </c>
      <c r="J3" t="s">
        <v>62</v>
      </c>
      <c r="K3" t="s">
        <v>30</v>
      </c>
      <c r="L3" t="s">
        <v>31</v>
      </c>
      <c r="M3" t="s">
        <v>38</v>
      </c>
      <c r="N3" t="s">
        <v>39</v>
      </c>
      <c r="O3" t="s">
        <v>40</v>
      </c>
      <c r="P3" t="s">
        <v>41</v>
      </c>
      <c r="Q3">
        <v>2021</v>
      </c>
      <c r="S3">
        <v>10523.409</v>
      </c>
      <c r="U3">
        <v>6</v>
      </c>
      <c r="V3" t="s">
        <v>42</v>
      </c>
    </row>
    <row r="4" spans="1:22">
      <c r="A4" t="s">
        <v>24</v>
      </c>
      <c r="B4" t="s">
        <v>79</v>
      </c>
      <c r="C4" t="s">
        <v>80</v>
      </c>
      <c r="D4" t="s">
        <v>27</v>
      </c>
      <c r="E4" t="s">
        <v>81</v>
      </c>
      <c r="F4" t="s">
        <v>82</v>
      </c>
      <c r="G4" t="s">
        <v>43</v>
      </c>
      <c r="H4" t="s">
        <v>44</v>
      </c>
      <c r="I4" t="s">
        <v>36</v>
      </c>
      <c r="J4" t="s">
        <v>37</v>
      </c>
      <c r="K4" t="s">
        <v>30</v>
      </c>
      <c r="L4" t="s">
        <v>31</v>
      </c>
      <c r="M4" t="s">
        <v>38</v>
      </c>
      <c r="N4" t="s">
        <v>39</v>
      </c>
      <c r="O4" t="s">
        <v>40</v>
      </c>
      <c r="P4" t="s">
        <v>41</v>
      </c>
      <c r="Q4">
        <v>2021</v>
      </c>
      <c r="S4">
        <v>5.4020000000000001</v>
      </c>
      <c r="U4">
        <v>6</v>
      </c>
      <c r="V4" t="s">
        <v>42</v>
      </c>
    </row>
    <row r="5" spans="1:22">
      <c r="A5" t="s">
        <v>24</v>
      </c>
      <c r="B5" t="s">
        <v>79</v>
      </c>
      <c r="C5" t="s">
        <v>80</v>
      </c>
      <c r="D5" t="s">
        <v>27</v>
      </c>
      <c r="E5" t="s">
        <v>81</v>
      </c>
      <c r="F5" t="s">
        <v>82</v>
      </c>
      <c r="G5" t="s">
        <v>43</v>
      </c>
      <c r="H5" t="s">
        <v>44</v>
      </c>
      <c r="I5" t="s">
        <v>49</v>
      </c>
      <c r="J5" t="s">
        <v>50</v>
      </c>
      <c r="K5" t="s">
        <v>30</v>
      </c>
      <c r="L5" t="s">
        <v>31</v>
      </c>
      <c r="M5" t="s">
        <v>38</v>
      </c>
      <c r="N5" t="s">
        <v>39</v>
      </c>
      <c r="O5" t="s">
        <v>40</v>
      </c>
      <c r="P5" t="s">
        <v>41</v>
      </c>
      <c r="Q5">
        <v>2021</v>
      </c>
      <c r="S5">
        <v>536.62</v>
      </c>
      <c r="U5">
        <v>6</v>
      </c>
      <c r="V5" t="s">
        <v>42</v>
      </c>
    </row>
    <row r="6" spans="1:22">
      <c r="A6" t="s">
        <v>24</v>
      </c>
      <c r="B6" t="s">
        <v>79</v>
      </c>
      <c r="C6" t="s">
        <v>80</v>
      </c>
      <c r="D6" t="s">
        <v>27</v>
      </c>
      <c r="E6" t="s">
        <v>81</v>
      </c>
      <c r="F6" t="s">
        <v>82</v>
      </c>
      <c r="G6" t="s">
        <v>43</v>
      </c>
      <c r="H6" t="s">
        <v>44</v>
      </c>
      <c r="I6" t="s">
        <v>69</v>
      </c>
      <c r="J6" t="s">
        <v>70</v>
      </c>
      <c r="K6" t="s">
        <v>30</v>
      </c>
      <c r="L6" t="s">
        <v>31</v>
      </c>
      <c r="M6" t="s">
        <v>38</v>
      </c>
      <c r="N6" t="s">
        <v>39</v>
      </c>
      <c r="O6" t="s">
        <v>40</v>
      </c>
      <c r="P6" t="s">
        <v>41</v>
      </c>
      <c r="Q6">
        <v>2021</v>
      </c>
      <c r="S6">
        <v>3905.3629999999998</v>
      </c>
      <c r="U6">
        <v>6</v>
      </c>
      <c r="V6" t="s">
        <v>42</v>
      </c>
    </row>
    <row r="7" spans="1:22">
      <c r="A7" t="s">
        <v>24</v>
      </c>
      <c r="B7" t="s">
        <v>79</v>
      </c>
      <c r="C7" t="s">
        <v>80</v>
      </c>
      <c r="D7" t="s">
        <v>27</v>
      </c>
      <c r="E7" t="s">
        <v>81</v>
      </c>
      <c r="F7" t="s">
        <v>82</v>
      </c>
      <c r="G7" t="s">
        <v>43</v>
      </c>
      <c r="H7" t="s">
        <v>44</v>
      </c>
      <c r="I7" t="s">
        <v>67</v>
      </c>
      <c r="J7" t="s">
        <v>68</v>
      </c>
      <c r="K7" t="s">
        <v>30</v>
      </c>
      <c r="L7" t="s">
        <v>31</v>
      </c>
      <c r="M7" t="s">
        <v>38</v>
      </c>
      <c r="N7" t="s">
        <v>39</v>
      </c>
      <c r="O7" t="s">
        <v>40</v>
      </c>
      <c r="P7" t="s">
        <v>41</v>
      </c>
      <c r="Q7">
        <v>2021</v>
      </c>
      <c r="S7">
        <v>3751.4389999999999</v>
      </c>
      <c r="U7">
        <v>6</v>
      </c>
      <c r="V7" t="s">
        <v>42</v>
      </c>
    </row>
    <row r="8" spans="1:22">
      <c r="A8" t="s">
        <v>24</v>
      </c>
      <c r="B8" t="s">
        <v>79</v>
      </c>
      <c r="C8" t="s">
        <v>80</v>
      </c>
      <c r="D8" t="s">
        <v>27</v>
      </c>
      <c r="E8" t="s">
        <v>81</v>
      </c>
      <c r="F8" t="s">
        <v>82</v>
      </c>
      <c r="G8" t="s">
        <v>43</v>
      </c>
      <c r="H8" t="s">
        <v>44</v>
      </c>
      <c r="I8" t="s">
        <v>55</v>
      </c>
      <c r="J8" t="s">
        <v>56</v>
      </c>
      <c r="K8" t="s">
        <v>30</v>
      </c>
      <c r="L8" t="s">
        <v>31</v>
      </c>
      <c r="M8" t="s">
        <v>38</v>
      </c>
      <c r="N8" t="s">
        <v>39</v>
      </c>
      <c r="O8" t="s">
        <v>40</v>
      </c>
      <c r="P8" t="s">
        <v>41</v>
      </c>
      <c r="Q8">
        <v>2021</v>
      </c>
      <c r="S8">
        <v>5126.1980000000003</v>
      </c>
      <c r="U8">
        <v>6</v>
      </c>
      <c r="V8" t="s">
        <v>42</v>
      </c>
    </row>
    <row r="9" spans="1:22">
      <c r="A9" t="s">
        <v>24</v>
      </c>
      <c r="B9" t="s">
        <v>79</v>
      </c>
      <c r="C9" t="s">
        <v>80</v>
      </c>
      <c r="D9" t="s">
        <v>27</v>
      </c>
      <c r="E9" t="s">
        <v>81</v>
      </c>
      <c r="F9" t="s">
        <v>82</v>
      </c>
      <c r="G9" t="s">
        <v>43</v>
      </c>
      <c r="H9" t="s">
        <v>44</v>
      </c>
      <c r="I9" t="s">
        <v>51</v>
      </c>
      <c r="J9" t="s">
        <v>52</v>
      </c>
      <c r="K9" t="s">
        <v>30</v>
      </c>
      <c r="L9" t="s">
        <v>31</v>
      </c>
      <c r="M9" t="s">
        <v>38</v>
      </c>
      <c r="N9" t="s">
        <v>39</v>
      </c>
      <c r="O9" t="s">
        <v>40</v>
      </c>
      <c r="P9" t="s">
        <v>41</v>
      </c>
      <c r="Q9">
        <v>2021</v>
      </c>
      <c r="S9">
        <v>2796.701</v>
      </c>
      <c r="U9">
        <v>6</v>
      </c>
      <c r="V9" t="s">
        <v>42</v>
      </c>
    </row>
    <row r="10" spans="1:22">
      <c r="A10" t="s">
        <v>24</v>
      </c>
      <c r="B10" t="s">
        <v>79</v>
      </c>
      <c r="C10" t="s">
        <v>80</v>
      </c>
      <c r="D10" t="s">
        <v>27</v>
      </c>
      <c r="E10" t="s">
        <v>81</v>
      </c>
      <c r="F10" t="s">
        <v>82</v>
      </c>
      <c r="G10" t="s">
        <v>43</v>
      </c>
      <c r="H10" t="s">
        <v>44</v>
      </c>
      <c r="I10" t="s">
        <v>47</v>
      </c>
      <c r="J10" t="s">
        <v>48</v>
      </c>
      <c r="K10" t="s">
        <v>30</v>
      </c>
      <c r="L10" t="s">
        <v>31</v>
      </c>
      <c r="M10" t="s">
        <v>38</v>
      </c>
      <c r="N10" t="s">
        <v>39</v>
      </c>
      <c r="O10" t="s">
        <v>40</v>
      </c>
      <c r="P10" t="s">
        <v>41</v>
      </c>
      <c r="Q10">
        <v>2021</v>
      </c>
      <c r="S10">
        <v>1009.521</v>
      </c>
      <c r="U10">
        <v>6</v>
      </c>
      <c r="V10" t="s">
        <v>42</v>
      </c>
    </row>
    <row r="11" spans="1:22">
      <c r="A11" t="s">
        <v>24</v>
      </c>
      <c r="B11" t="s">
        <v>79</v>
      </c>
      <c r="C11" t="s">
        <v>80</v>
      </c>
      <c r="D11" t="s">
        <v>27</v>
      </c>
      <c r="E11" t="s">
        <v>81</v>
      </c>
      <c r="F11" t="s">
        <v>82</v>
      </c>
      <c r="G11" t="s">
        <v>43</v>
      </c>
      <c r="H11" t="s">
        <v>44</v>
      </c>
      <c r="I11" t="s">
        <v>53</v>
      </c>
      <c r="J11" t="s">
        <v>54</v>
      </c>
      <c r="K11" t="s">
        <v>30</v>
      </c>
      <c r="L11" t="s">
        <v>31</v>
      </c>
      <c r="M11" t="s">
        <v>38</v>
      </c>
      <c r="N11" t="s">
        <v>39</v>
      </c>
      <c r="O11" t="s">
        <v>40</v>
      </c>
      <c r="P11" t="s">
        <v>41</v>
      </c>
      <c r="Q11">
        <v>2021</v>
      </c>
      <c r="S11">
        <v>2626.6750000000002</v>
      </c>
      <c r="U11">
        <v>6</v>
      </c>
      <c r="V11" t="s">
        <v>42</v>
      </c>
    </row>
    <row r="12" spans="1:22">
      <c r="A12" t="s">
        <v>24</v>
      </c>
      <c r="B12" t="s">
        <v>79</v>
      </c>
      <c r="C12" t="s">
        <v>80</v>
      </c>
      <c r="D12" t="s">
        <v>27</v>
      </c>
      <c r="E12" t="s">
        <v>81</v>
      </c>
      <c r="F12" t="s">
        <v>82</v>
      </c>
      <c r="G12" t="s">
        <v>43</v>
      </c>
      <c r="H12" t="s">
        <v>44</v>
      </c>
      <c r="I12" t="s">
        <v>57</v>
      </c>
      <c r="J12" t="s">
        <v>58</v>
      </c>
      <c r="K12" t="s">
        <v>30</v>
      </c>
      <c r="L12" t="s">
        <v>31</v>
      </c>
      <c r="M12" t="s">
        <v>38</v>
      </c>
      <c r="N12" t="s">
        <v>39</v>
      </c>
      <c r="O12" t="s">
        <v>40</v>
      </c>
      <c r="P12" t="s">
        <v>41</v>
      </c>
      <c r="Q12">
        <v>2021</v>
      </c>
      <c r="S12">
        <v>1492.7529999999999</v>
      </c>
      <c r="U12">
        <v>6</v>
      </c>
      <c r="V12" t="s">
        <v>42</v>
      </c>
    </row>
    <row r="13" spans="1:22">
      <c r="A13" t="s">
        <v>24</v>
      </c>
      <c r="B13" t="s">
        <v>79</v>
      </c>
      <c r="C13" t="s">
        <v>80</v>
      </c>
      <c r="D13" t="s">
        <v>27</v>
      </c>
      <c r="E13" t="s">
        <v>81</v>
      </c>
      <c r="F13" t="s">
        <v>82</v>
      </c>
      <c r="G13" t="s">
        <v>43</v>
      </c>
      <c r="H13" t="s">
        <v>44</v>
      </c>
      <c r="I13" t="s">
        <v>45</v>
      </c>
      <c r="J13" t="s">
        <v>46</v>
      </c>
      <c r="K13" t="s">
        <v>30</v>
      </c>
      <c r="L13" t="s">
        <v>31</v>
      </c>
      <c r="M13" t="s">
        <v>38</v>
      </c>
      <c r="N13" t="s">
        <v>39</v>
      </c>
      <c r="O13" t="s">
        <v>40</v>
      </c>
      <c r="P13" t="s">
        <v>41</v>
      </c>
      <c r="Q13">
        <v>2021</v>
      </c>
      <c r="S13">
        <v>21604.772000000001</v>
      </c>
      <c r="U13">
        <v>6</v>
      </c>
      <c r="V13" t="s">
        <v>42</v>
      </c>
    </row>
    <row r="14" spans="1:22">
      <c r="A14" t="s">
        <v>24</v>
      </c>
      <c r="B14" t="s">
        <v>79</v>
      </c>
      <c r="C14" t="s">
        <v>80</v>
      </c>
      <c r="D14" t="s">
        <v>27</v>
      </c>
      <c r="E14" t="s">
        <v>81</v>
      </c>
      <c r="F14" t="s">
        <v>82</v>
      </c>
      <c r="G14" t="s">
        <v>43</v>
      </c>
      <c r="H14" t="s">
        <v>44</v>
      </c>
      <c r="I14" t="s">
        <v>59</v>
      </c>
      <c r="J14" t="s">
        <v>60</v>
      </c>
      <c r="K14" t="s">
        <v>30</v>
      </c>
      <c r="L14" t="s">
        <v>31</v>
      </c>
      <c r="M14" t="s">
        <v>38</v>
      </c>
      <c r="N14" t="s">
        <v>39</v>
      </c>
      <c r="O14" t="s">
        <v>40</v>
      </c>
      <c r="P14" t="s">
        <v>41</v>
      </c>
      <c r="Q14">
        <v>2021</v>
      </c>
      <c r="S14">
        <v>20557.873</v>
      </c>
      <c r="U14">
        <v>6</v>
      </c>
      <c r="V14" t="s">
        <v>42</v>
      </c>
    </row>
    <row r="15" spans="1:22">
      <c r="A15" t="s">
        <v>24</v>
      </c>
      <c r="B15" t="s">
        <v>79</v>
      </c>
      <c r="C15" t="s">
        <v>80</v>
      </c>
      <c r="D15" t="s">
        <v>27</v>
      </c>
      <c r="E15" t="s">
        <v>81</v>
      </c>
      <c r="F15" t="s">
        <v>82</v>
      </c>
      <c r="G15" t="s">
        <v>43</v>
      </c>
      <c r="H15" t="s">
        <v>44</v>
      </c>
      <c r="I15" t="s">
        <v>63</v>
      </c>
      <c r="J15" t="s">
        <v>64</v>
      </c>
      <c r="K15" t="s">
        <v>30</v>
      </c>
      <c r="L15" t="s">
        <v>31</v>
      </c>
      <c r="M15" t="s">
        <v>38</v>
      </c>
      <c r="N15" t="s">
        <v>39</v>
      </c>
      <c r="O15" t="s">
        <v>40</v>
      </c>
      <c r="P15" t="s">
        <v>41</v>
      </c>
      <c r="Q15">
        <v>2021</v>
      </c>
      <c r="S15">
        <v>451.97</v>
      </c>
      <c r="U15">
        <v>6</v>
      </c>
      <c r="V15" t="s">
        <v>42</v>
      </c>
    </row>
    <row r="16" spans="1:22">
      <c r="A16" t="s">
        <v>24</v>
      </c>
      <c r="B16" t="s">
        <v>79</v>
      </c>
      <c r="C16" t="s">
        <v>80</v>
      </c>
      <c r="D16" t="s">
        <v>27</v>
      </c>
      <c r="E16" t="s">
        <v>81</v>
      </c>
      <c r="F16" t="s">
        <v>82</v>
      </c>
      <c r="G16" t="s">
        <v>43</v>
      </c>
      <c r="H16" t="s">
        <v>44</v>
      </c>
      <c r="I16" t="s">
        <v>71</v>
      </c>
      <c r="J16" t="s">
        <v>72</v>
      </c>
      <c r="K16" t="s">
        <v>30</v>
      </c>
      <c r="L16" t="s">
        <v>31</v>
      </c>
      <c r="M16" t="s">
        <v>38</v>
      </c>
      <c r="N16" t="s">
        <v>39</v>
      </c>
      <c r="O16" t="s">
        <v>40</v>
      </c>
      <c r="P16" t="s">
        <v>41</v>
      </c>
      <c r="Q16">
        <v>2021</v>
      </c>
      <c r="S16">
        <v>274.88799999999998</v>
      </c>
      <c r="U16">
        <v>6</v>
      </c>
      <c r="V16" t="s">
        <v>42</v>
      </c>
    </row>
    <row r="17" spans="1:22">
      <c r="A17" t="s">
        <v>24</v>
      </c>
      <c r="B17" t="s">
        <v>79</v>
      </c>
      <c r="C17" t="s">
        <v>80</v>
      </c>
      <c r="D17" t="s">
        <v>27</v>
      </c>
      <c r="E17" t="s">
        <v>81</v>
      </c>
      <c r="F17" t="s">
        <v>82</v>
      </c>
      <c r="G17" t="s">
        <v>34</v>
      </c>
      <c r="H17" t="s">
        <v>35</v>
      </c>
      <c r="I17" t="s">
        <v>47</v>
      </c>
      <c r="J17" t="s">
        <v>48</v>
      </c>
      <c r="K17" t="s">
        <v>30</v>
      </c>
      <c r="L17" t="s">
        <v>31</v>
      </c>
      <c r="M17" t="s">
        <v>38</v>
      </c>
      <c r="N17" t="s">
        <v>39</v>
      </c>
      <c r="O17" t="s">
        <v>40</v>
      </c>
      <c r="P17" t="s">
        <v>41</v>
      </c>
      <c r="Q17">
        <v>2022</v>
      </c>
      <c r="S17">
        <v>109296.837</v>
      </c>
      <c r="U17">
        <v>6</v>
      </c>
      <c r="V17" t="s">
        <v>42</v>
      </c>
    </row>
    <row r="18" spans="1:22">
      <c r="A18" t="s">
        <v>24</v>
      </c>
      <c r="B18" t="s">
        <v>79</v>
      </c>
      <c r="C18" t="s">
        <v>80</v>
      </c>
      <c r="D18" t="s">
        <v>27</v>
      </c>
      <c r="E18" t="s">
        <v>81</v>
      </c>
      <c r="F18" t="s">
        <v>82</v>
      </c>
      <c r="G18" t="s">
        <v>34</v>
      </c>
      <c r="H18" t="s">
        <v>35</v>
      </c>
      <c r="I18" t="s">
        <v>63</v>
      </c>
      <c r="J18" t="s">
        <v>64</v>
      </c>
      <c r="K18" t="s">
        <v>30</v>
      </c>
      <c r="L18" t="s">
        <v>31</v>
      </c>
      <c r="M18" t="s">
        <v>38</v>
      </c>
      <c r="N18" t="s">
        <v>39</v>
      </c>
      <c r="O18" t="s">
        <v>40</v>
      </c>
      <c r="P18" t="s">
        <v>41</v>
      </c>
      <c r="Q18">
        <v>2022</v>
      </c>
      <c r="S18">
        <v>6406.43</v>
      </c>
      <c r="U18">
        <v>6</v>
      </c>
      <c r="V18" t="s">
        <v>42</v>
      </c>
    </row>
    <row r="19" spans="1:22">
      <c r="A19" t="s">
        <v>24</v>
      </c>
      <c r="B19" t="s">
        <v>79</v>
      </c>
      <c r="C19" t="s">
        <v>80</v>
      </c>
      <c r="D19" t="s">
        <v>27</v>
      </c>
      <c r="E19" t="s">
        <v>81</v>
      </c>
      <c r="F19" t="s">
        <v>82</v>
      </c>
      <c r="G19" t="s">
        <v>34</v>
      </c>
      <c r="H19" t="s">
        <v>35</v>
      </c>
      <c r="I19" t="s">
        <v>67</v>
      </c>
      <c r="J19" t="s">
        <v>68</v>
      </c>
      <c r="K19" t="s">
        <v>30</v>
      </c>
      <c r="L19" t="s">
        <v>31</v>
      </c>
      <c r="M19" t="s">
        <v>38</v>
      </c>
      <c r="N19" t="s">
        <v>39</v>
      </c>
      <c r="O19" t="s">
        <v>40</v>
      </c>
      <c r="P19" t="s">
        <v>41</v>
      </c>
      <c r="Q19">
        <v>2022</v>
      </c>
      <c r="S19">
        <v>24262.561000000002</v>
      </c>
      <c r="U19">
        <v>6</v>
      </c>
      <c r="V19" t="s">
        <v>42</v>
      </c>
    </row>
    <row r="20" spans="1:22">
      <c r="A20" t="s">
        <v>24</v>
      </c>
      <c r="B20" t="s">
        <v>79</v>
      </c>
      <c r="C20" t="s">
        <v>80</v>
      </c>
      <c r="D20" t="s">
        <v>27</v>
      </c>
      <c r="E20" t="s">
        <v>81</v>
      </c>
      <c r="F20" t="s">
        <v>82</v>
      </c>
      <c r="G20" t="s">
        <v>34</v>
      </c>
      <c r="H20" t="s">
        <v>35</v>
      </c>
      <c r="I20" t="s">
        <v>36</v>
      </c>
      <c r="J20" t="s">
        <v>37</v>
      </c>
      <c r="K20" t="s">
        <v>30</v>
      </c>
      <c r="L20" t="s">
        <v>31</v>
      </c>
      <c r="M20" t="s">
        <v>38</v>
      </c>
      <c r="N20" t="s">
        <v>39</v>
      </c>
      <c r="O20" t="s">
        <v>40</v>
      </c>
      <c r="P20" t="s">
        <v>41</v>
      </c>
      <c r="Q20">
        <v>2022</v>
      </c>
      <c r="S20">
        <v>87.17</v>
      </c>
      <c r="U20">
        <v>6</v>
      </c>
      <c r="V20" t="s">
        <v>42</v>
      </c>
    </row>
    <row r="21" spans="1:22">
      <c r="A21" t="s">
        <v>24</v>
      </c>
      <c r="B21" t="s">
        <v>79</v>
      </c>
      <c r="C21" t="s">
        <v>80</v>
      </c>
      <c r="D21" t="s">
        <v>27</v>
      </c>
      <c r="E21" t="s">
        <v>81</v>
      </c>
      <c r="F21" t="s">
        <v>82</v>
      </c>
      <c r="G21" t="s">
        <v>34</v>
      </c>
      <c r="H21" t="s">
        <v>35</v>
      </c>
      <c r="I21" t="s">
        <v>65</v>
      </c>
      <c r="J21" t="s">
        <v>66</v>
      </c>
      <c r="K21" t="s">
        <v>30</v>
      </c>
      <c r="L21" t="s">
        <v>31</v>
      </c>
      <c r="M21" t="s">
        <v>38</v>
      </c>
      <c r="N21" t="s">
        <v>39</v>
      </c>
      <c r="O21" t="s">
        <v>40</v>
      </c>
      <c r="P21" t="s">
        <v>41</v>
      </c>
      <c r="Q21">
        <v>2022</v>
      </c>
      <c r="S21">
        <v>19643.744999999999</v>
      </c>
      <c r="U21">
        <v>6</v>
      </c>
      <c r="V21" t="s">
        <v>42</v>
      </c>
    </row>
    <row r="22" spans="1:22">
      <c r="A22" t="s">
        <v>24</v>
      </c>
      <c r="B22" t="s">
        <v>79</v>
      </c>
      <c r="C22" t="s">
        <v>80</v>
      </c>
      <c r="D22" t="s">
        <v>27</v>
      </c>
      <c r="E22" t="s">
        <v>81</v>
      </c>
      <c r="F22" t="s">
        <v>82</v>
      </c>
      <c r="G22" t="s">
        <v>34</v>
      </c>
      <c r="H22" t="s">
        <v>35</v>
      </c>
      <c r="I22" t="s">
        <v>55</v>
      </c>
      <c r="J22" t="s">
        <v>56</v>
      </c>
      <c r="K22" t="s">
        <v>30</v>
      </c>
      <c r="L22" t="s">
        <v>31</v>
      </c>
      <c r="M22" t="s">
        <v>38</v>
      </c>
      <c r="N22" t="s">
        <v>39</v>
      </c>
      <c r="O22" t="s">
        <v>40</v>
      </c>
      <c r="P22" t="s">
        <v>41</v>
      </c>
      <c r="Q22">
        <v>2022</v>
      </c>
      <c r="S22">
        <v>28078.925999999999</v>
      </c>
      <c r="U22">
        <v>6</v>
      </c>
      <c r="V22" t="s">
        <v>42</v>
      </c>
    </row>
    <row r="23" spans="1:22">
      <c r="A23" t="s">
        <v>24</v>
      </c>
      <c r="B23" t="s">
        <v>79</v>
      </c>
      <c r="C23" t="s">
        <v>80</v>
      </c>
      <c r="D23" t="s">
        <v>27</v>
      </c>
      <c r="E23" t="s">
        <v>81</v>
      </c>
      <c r="F23" t="s">
        <v>82</v>
      </c>
      <c r="G23" t="s">
        <v>34</v>
      </c>
      <c r="H23" t="s">
        <v>35</v>
      </c>
      <c r="I23" t="s">
        <v>45</v>
      </c>
      <c r="J23" t="s">
        <v>46</v>
      </c>
      <c r="K23" t="s">
        <v>30</v>
      </c>
      <c r="L23" t="s">
        <v>31</v>
      </c>
      <c r="M23" t="s">
        <v>38</v>
      </c>
      <c r="N23" t="s">
        <v>39</v>
      </c>
      <c r="O23" t="s">
        <v>40</v>
      </c>
      <c r="P23" t="s">
        <v>41</v>
      </c>
      <c r="Q23">
        <v>2022</v>
      </c>
      <c r="S23">
        <v>52005.421000000002</v>
      </c>
      <c r="U23">
        <v>6</v>
      </c>
      <c r="V23" t="s">
        <v>42</v>
      </c>
    </row>
    <row r="24" spans="1:22">
      <c r="A24" t="s">
        <v>24</v>
      </c>
      <c r="B24" t="s">
        <v>79</v>
      </c>
      <c r="C24" t="s">
        <v>80</v>
      </c>
      <c r="D24" t="s">
        <v>27</v>
      </c>
      <c r="E24" t="s">
        <v>81</v>
      </c>
      <c r="F24" t="s">
        <v>82</v>
      </c>
      <c r="G24" t="s">
        <v>34</v>
      </c>
      <c r="H24" t="s">
        <v>35</v>
      </c>
      <c r="I24" t="s">
        <v>59</v>
      </c>
      <c r="J24" t="s">
        <v>60</v>
      </c>
      <c r="K24" t="s">
        <v>30</v>
      </c>
      <c r="L24" t="s">
        <v>31</v>
      </c>
      <c r="M24" t="s">
        <v>38</v>
      </c>
      <c r="N24" t="s">
        <v>39</v>
      </c>
      <c r="O24" t="s">
        <v>40</v>
      </c>
      <c r="P24" t="s">
        <v>41</v>
      </c>
      <c r="Q24">
        <v>2022</v>
      </c>
      <c r="S24">
        <v>5549</v>
      </c>
      <c r="U24">
        <v>6</v>
      </c>
      <c r="V24" t="s">
        <v>42</v>
      </c>
    </row>
    <row r="25" spans="1:22">
      <c r="A25" t="s">
        <v>24</v>
      </c>
      <c r="B25" t="s">
        <v>79</v>
      </c>
      <c r="C25" t="s">
        <v>80</v>
      </c>
      <c r="D25" t="s">
        <v>27</v>
      </c>
      <c r="E25" t="s">
        <v>81</v>
      </c>
      <c r="F25" t="s">
        <v>82</v>
      </c>
      <c r="G25" t="s">
        <v>34</v>
      </c>
      <c r="H25" t="s">
        <v>35</v>
      </c>
      <c r="I25" t="s">
        <v>51</v>
      </c>
      <c r="J25" t="s">
        <v>52</v>
      </c>
      <c r="K25" t="s">
        <v>30</v>
      </c>
      <c r="L25" t="s">
        <v>31</v>
      </c>
      <c r="M25" t="s">
        <v>38</v>
      </c>
      <c r="N25" t="s">
        <v>39</v>
      </c>
      <c r="O25" t="s">
        <v>40</v>
      </c>
      <c r="P25" t="s">
        <v>41</v>
      </c>
      <c r="Q25">
        <v>2022</v>
      </c>
      <c r="S25">
        <v>24873.991999999998</v>
      </c>
      <c r="U25">
        <v>6</v>
      </c>
      <c r="V25" t="s">
        <v>42</v>
      </c>
    </row>
    <row r="26" spans="1:22">
      <c r="A26" t="s">
        <v>24</v>
      </c>
      <c r="B26" t="s">
        <v>79</v>
      </c>
      <c r="C26" t="s">
        <v>80</v>
      </c>
      <c r="D26" t="s">
        <v>27</v>
      </c>
      <c r="E26" t="s">
        <v>81</v>
      </c>
      <c r="F26" t="s">
        <v>82</v>
      </c>
      <c r="G26" t="s">
        <v>34</v>
      </c>
      <c r="H26" t="s">
        <v>35</v>
      </c>
      <c r="I26" t="s">
        <v>53</v>
      </c>
      <c r="J26" t="s">
        <v>54</v>
      </c>
      <c r="K26" t="s">
        <v>30</v>
      </c>
      <c r="L26" t="s">
        <v>31</v>
      </c>
      <c r="M26" t="s">
        <v>38</v>
      </c>
      <c r="N26" t="s">
        <v>39</v>
      </c>
      <c r="O26" t="s">
        <v>40</v>
      </c>
      <c r="P26" t="s">
        <v>41</v>
      </c>
      <c r="Q26">
        <v>2022</v>
      </c>
      <c r="S26">
        <v>9996.2099999999991</v>
      </c>
      <c r="U26">
        <v>6</v>
      </c>
      <c r="V26" t="s">
        <v>42</v>
      </c>
    </row>
    <row r="27" spans="1:22">
      <c r="A27" t="s">
        <v>24</v>
      </c>
      <c r="B27" t="s">
        <v>79</v>
      </c>
      <c r="C27" t="s">
        <v>80</v>
      </c>
      <c r="D27" t="s">
        <v>27</v>
      </c>
      <c r="E27" t="s">
        <v>81</v>
      </c>
      <c r="F27" t="s">
        <v>82</v>
      </c>
      <c r="G27" t="s">
        <v>34</v>
      </c>
      <c r="H27" t="s">
        <v>35</v>
      </c>
      <c r="I27" t="s">
        <v>49</v>
      </c>
      <c r="J27" t="s">
        <v>50</v>
      </c>
      <c r="K27" t="s">
        <v>30</v>
      </c>
      <c r="L27" t="s">
        <v>31</v>
      </c>
      <c r="M27" t="s">
        <v>38</v>
      </c>
      <c r="N27" t="s">
        <v>39</v>
      </c>
      <c r="O27" t="s">
        <v>40</v>
      </c>
      <c r="P27" t="s">
        <v>41</v>
      </c>
      <c r="Q27">
        <v>2022</v>
      </c>
      <c r="S27">
        <v>3496.643</v>
      </c>
      <c r="U27">
        <v>6</v>
      </c>
      <c r="V27" t="s">
        <v>42</v>
      </c>
    </row>
    <row r="28" spans="1:22">
      <c r="A28" t="s">
        <v>24</v>
      </c>
      <c r="B28" t="s">
        <v>79</v>
      </c>
      <c r="C28" t="s">
        <v>80</v>
      </c>
      <c r="D28" t="s">
        <v>27</v>
      </c>
      <c r="E28" t="s">
        <v>81</v>
      </c>
      <c r="F28" t="s">
        <v>82</v>
      </c>
      <c r="G28" t="s">
        <v>34</v>
      </c>
      <c r="H28" t="s">
        <v>35</v>
      </c>
      <c r="I28" t="s">
        <v>71</v>
      </c>
      <c r="J28" t="s">
        <v>72</v>
      </c>
      <c r="K28" t="s">
        <v>30</v>
      </c>
      <c r="L28" t="s">
        <v>31</v>
      </c>
      <c r="M28" t="s">
        <v>38</v>
      </c>
      <c r="N28" t="s">
        <v>39</v>
      </c>
      <c r="O28" t="s">
        <v>40</v>
      </c>
      <c r="P28" t="s">
        <v>41</v>
      </c>
      <c r="Q28">
        <v>2022</v>
      </c>
      <c r="S28">
        <v>7242.0739999999996</v>
      </c>
      <c r="U28">
        <v>6</v>
      </c>
      <c r="V28" t="s">
        <v>42</v>
      </c>
    </row>
    <row r="29" spans="1:22">
      <c r="A29" t="s">
        <v>24</v>
      </c>
      <c r="B29" t="s">
        <v>79</v>
      </c>
      <c r="C29" t="s">
        <v>80</v>
      </c>
      <c r="D29" t="s">
        <v>27</v>
      </c>
      <c r="E29" t="s">
        <v>81</v>
      </c>
      <c r="F29" t="s">
        <v>82</v>
      </c>
      <c r="G29" t="s">
        <v>34</v>
      </c>
      <c r="H29" t="s">
        <v>35</v>
      </c>
      <c r="I29" t="s">
        <v>57</v>
      </c>
      <c r="J29" t="s">
        <v>58</v>
      </c>
      <c r="K29" t="s">
        <v>30</v>
      </c>
      <c r="L29" t="s">
        <v>31</v>
      </c>
      <c r="M29" t="s">
        <v>38</v>
      </c>
      <c r="N29" t="s">
        <v>39</v>
      </c>
      <c r="O29" t="s">
        <v>40</v>
      </c>
      <c r="P29" t="s">
        <v>41</v>
      </c>
      <c r="Q29">
        <v>2022</v>
      </c>
      <c r="S29">
        <v>2643.5880000000002</v>
      </c>
      <c r="U29">
        <v>6</v>
      </c>
      <c r="V29" t="s">
        <v>42</v>
      </c>
    </row>
    <row r="30" spans="1:22">
      <c r="A30" t="s">
        <v>24</v>
      </c>
      <c r="B30" t="s">
        <v>79</v>
      </c>
      <c r="C30" t="s">
        <v>80</v>
      </c>
      <c r="D30" t="s">
        <v>27</v>
      </c>
      <c r="E30" t="s">
        <v>81</v>
      </c>
      <c r="F30" t="s">
        <v>82</v>
      </c>
      <c r="G30" t="s">
        <v>34</v>
      </c>
      <c r="H30" t="s">
        <v>35</v>
      </c>
      <c r="I30" t="s">
        <v>69</v>
      </c>
      <c r="J30" t="s">
        <v>70</v>
      </c>
      <c r="K30" t="s">
        <v>30</v>
      </c>
      <c r="L30" t="s">
        <v>31</v>
      </c>
      <c r="M30" t="s">
        <v>38</v>
      </c>
      <c r="N30" t="s">
        <v>39</v>
      </c>
      <c r="O30" t="s">
        <v>40</v>
      </c>
      <c r="P30" t="s">
        <v>41</v>
      </c>
      <c r="Q30">
        <v>2022</v>
      </c>
      <c r="S30">
        <v>16650.598999999998</v>
      </c>
      <c r="U30">
        <v>6</v>
      </c>
      <c r="V30" t="s">
        <v>42</v>
      </c>
    </row>
    <row r="31" spans="1:22">
      <c r="A31" t="s">
        <v>24</v>
      </c>
      <c r="B31" t="s">
        <v>79</v>
      </c>
      <c r="C31" t="s">
        <v>80</v>
      </c>
      <c r="D31" t="s">
        <v>27</v>
      </c>
      <c r="E31" t="s">
        <v>81</v>
      </c>
      <c r="F31" t="s">
        <v>82</v>
      </c>
      <c r="G31" t="s">
        <v>34</v>
      </c>
      <c r="H31" t="s">
        <v>35</v>
      </c>
      <c r="I31" t="s">
        <v>61</v>
      </c>
      <c r="J31" t="s">
        <v>62</v>
      </c>
      <c r="K31" t="s">
        <v>30</v>
      </c>
      <c r="L31" t="s">
        <v>31</v>
      </c>
      <c r="M31" t="s">
        <v>38</v>
      </c>
      <c r="N31" t="s">
        <v>39</v>
      </c>
      <c r="O31" t="s">
        <v>40</v>
      </c>
      <c r="P31" t="s">
        <v>41</v>
      </c>
      <c r="Q31">
        <v>2022</v>
      </c>
      <c r="S31">
        <v>10710.27</v>
      </c>
      <c r="U31">
        <v>6</v>
      </c>
      <c r="V31" t="s">
        <v>42</v>
      </c>
    </row>
    <row r="32" spans="1:22">
      <c r="A32" t="s">
        <v>24</v>
      </c>
      <c r="B32" t="s">
        <v>79</v>
      </c>
      <c r="C32" t="s">
        <v>80</v>
      </c>
      <c r="D32" t="s">
        <v>27</v>
      </c>
      <c r="E32" t="s">
        <v>81</v>
      </c>
      <c r="F32" t="s">
        <v>82</v>
      </c>
      <c r="G32" t="s">
        <v>43</v>
      </c>
      <c r="H32" t="s">
        <v>44</v>
      </c>
      <c r="I32" t="s">
        <v>65</v>
      </c>
      <c r="J32" t="s">
        <v>66</v>
      </c>
      <c r="K32" t="s">
        <v>30</v>
      </c>
      <c r="L32" t="s">
        <v>31</v>
      </c>
      <c r="M32" t="s">
        <v>38</v>
      </c>
      <c r="N32" t="s">
        <v>39</v>
      </c>
      <c r="O32" t="s">
        <v>40</v>
      </c>
      <c r="P32" t="s">
        <v>41</v>
      </c>
      <c r="Q32">
        <v>2018</v>
      </c>
      <c r="S32">
        <v>1619.1420000000001</v>
      </c>
      <c r="U32">
        <v>6</v>
      </c>
      <c r="V32" t="s">
        <v>42</v>
      </c>
    </row>
    <row r="33" spans="1:22">
      <c r="A33" t="s">
        <v>24</v>
      </c>
      <c r="B33" t="s">
        <v>79</v>
      </c>
      <c r="C33" t="s">
        <v>80</v>
      </c>
      <c r="D33" t="s">
        <v>27</v>
      </c>
      <c r="E33" t="s">
        <v>81</v>
      </c>
      <c r="F33" t="s">
        <v>82</v>
      </c>
      <c r="G33" t="s">
        <v>43</v>
      </c>
      <c r="H33" t="s">
        <v>44</v>
      </c>
      <c r="I33" t="s">
        <v>61</v>
      </c>
      <c r="J33" t="s">
        <v>62</v>
      </c>
      <c r="K33" t="s">
        <v>30</v>
      </c>
      <c r="L33" t="s">
        <v>31</v>
      </c>
      <c r="M33" t="s">
        <v>38</v>
      </c>
      <c r="N33" t="s">
        <v>39</v>
      </c>
      <c r="O33" t="s">
        <v>40</v>
      </c>
      <c r="P33" t="s">
        <v>41</v>
      </c>
      <c r="Q33">
        <v>2018</v>
      </c>
      <c r="S33">
        <v>6822.5129999999999</v>
      </c>
      <c r="U33">
        <v>6</v>
      </c>
      <c r="V33" t="s">
        <v>42</v>
      </c>
    </row>
    <row r="34" spans="1:22">
      <c r="A34" t="s">
        <v>24</v>
      </c>
      <c r="B34" t="s">
        <v>79</v>
      </c>
      <c r="C34" t="s">
        <v>80</v>
      </c>
      <c r="D34" t="s">
        <v>27</v>
      </c>
      <c r="E34" t="s">
        <v>81</v>
      </c>
      <c r="F34" t="s">
        <v>82</v>
      </c>
      <c r="G34" t="s">
        <v>43</v>
      </c>
      <c r="H34" t="s">
        <v>44</v>
      </c>
      <c r="I34" t="s">
        <v>36</v>
      </c>
      <c r="J34" t="s">
        <v>37</v>
      </c>
      <c r="K34" t="s">
        <v>30</v>
      </c>
      <c r="L34" t="s">
        <v>31</v>
      </c>
      <c r="M34" t="s">
        <v>38</v>
      </c>
      <c r="N34" t="s">
        <v>39</v>
      </c>
      <c r="O34" t="s">
        <v>40</v>
      </c>
      <c r="P34" t="s">
        <v>41</v>
      </c>
      <c r="Q34">
        <v>2018</v>
      </c>
      <c r="S34">
        <v>9.8719999999999999</v>
      </c>
      <c r="U34">
        <v>6</v>
      </c>
      <c r="V34" t="s">
        <v>42</v>
      </c>
    </row>
    <row r="35" spans="1:22">
      <c r="A35" t="s">
        <v>24</v>
      </c>
      <c r="B35" t="s">
        <v>79</v>
      </c>
      <c r="C35" t="s">
        <v>80</v>
      </c>
      <c r="D35" t="s">
        <v>27</v>
      </c>
      <c r="E35" t="s">
        <v>81</v>
      </c>
      <c r="F35" t="s">
        <v>82</v>
      </c>
      <c r="G35" t="s">
        <v>43</v>
      </c>
      <c r="H35" t="s">
        <v>44</v>
      </c>
      <c r="I35" t="s">
        <v>49</v>
      </c>
      <c r="J35" t="s">
        <v>50</v>
      </c>
      <c r="K35" t="s">
        <v>30</v>
      </c>
      <c r="L35" t="s">
        <v>31</v>
      </c>
      <c r="M35" t="s">
        <v>38</v>
      </c>
      <c r="N35" t="s">
        <v>39</v>
      </c>
      <c r="O35" t="s">
        <v>40</v>
      </c>
      <c r="P35" t="s">
        <v>41</v>
      </c>
      <c r="Q35">
        <v>2018</v>
      </c>
      <c r="S35">
        <v>278.839</v>
      </c>
      <c r="U35">
        <v>6</v>
      </c>
      <c r="V35" t="s">
        <v>42</v>
      </c>
    </row>
    <row r="36" spans="1:22">
      <c r="A36" t="s">
        <v>24</v>
      </c>
      <c r="B36" t="s">
        <v>79</v>
      </c>
      <c r="C36" t="s">
        <v>80</v>
      </c>
      <c r="D36" t="s">
        <v>27</v>
      </c>
      <c r="E36" t="s">
        <v>81</v>
      </c>
      <c r="F36" t="s">
        <v>82</v>
      </c>
      <c r="G36" t="s">
        <v>43</v>
      </c>
      <c r="H36" t="s">
        <v>44</v>
      </c>
      <c r="I36" t="s">
        <v>69</v>
      </c>
      <c r="J36" t="s">
        <v>70</v>
      </c>
      <c r="K36" t="s">
        <v>30</v>
      </c>
      <c r="L36" t="s">
        <v>31</v>
      </c>
      <c r="M36" t="s">
        <v>38</v>
      </c>
      <c r="N36" t="s">
        <v>39</v>
      </c>
      <c r="O36" t="s">
        <v>40</v>
      </c>
      <c r="P36" t="s">
        <v>41</v>
      </c>
      <c r="Q36">
        <v>2018</v>
      </c>
      <c r="S36">
        <v>3018.3020000000001</v>
      </c>
      <c r="U36">
        <v>6</v>
      </c>
      <c r="V36" t="s">
        <v>42</v>
      </c>
    </row>
    <row r="37" spans="1:22">
      <c r="A37" t="s">
        <v>24</v>
      </c>
      <c r="B37" t="s">
        <v>79</v>
      </c>
      <c r="C37" t="s">
        <v>80</v>
      </c>
      <c r="D37" t="s">
        <v>27</v>
      </c>
      <c r="E37" t="s">
        <v>81</v>
      </c>
      <c r="F37" t="s">
        <v>82</v>
      </c>
      <c r="G37" t="s">
        <v>43</v>
      </c>
      <c r="H37" t="s">
        <v>44</v>
      </c>
      <c r="I37" t="s">
        <v>67</v>
      </c>
      <c r="J37" t="s">
        <v>68</v>
      </c>
      <c r="K37" t="s">
        <v>30</v>
      </c>
      <c r="L37" t="s">
        <v>31</v>
      </c>
      <c r="M37" t="s">
        <v>38</v>
      </c>
      <c r="N37" t="s">
        <v>39</v>
      </c>
      <c r="O37" t="s">
        <v>40</v>
      </c>
      <c r="P37" t="s">
        <v>41</v>
      </c>
      <c r="Q37">
        <v>2018</v>
      </c>
      <c r="S37">
        <v>1339.095</v>
      </c>
      <c r="U37">
        <v>6</v>
      </c>
      <c r="V37" t="s">
        <v>42</v>
      </c>
    </row>
    <row r="38" spans="1:22">
      <c r="A38" t="s">
        <v>24</v>
      </c>
      <c r="B38" t="s">
        <v>79</v>
      </c>
      <c r="C38" t="s">
        <v>80</v>
      </c>
      <c r="D38" t="s">
        <v>27</v>
      </c>
      <c r="E38" t="s">
        <v>81</v>
      </c>
      <c r="F38" t="s">
        <v>82</v>
      </c>
      <c r="G38" t="s">
        <v>43</v>
      </c>
      <c r="H38" t="s">
        <v>44</v>
      </c>
      <c r="I38" t="s">
        <v>55</v>
      </c>
      <c r="J38" t="s">
        <v>56</v>
      </c>
      <c r="K38" t="s">
        <v>30</v>
      </c>
      <c r="L38" t="s">
        <v>31</v>
      </c>
      <c r="M38" t="s">
        <v>38</v>
      </c>
      <c r="N38" t="s">
        <v>39</v>
      </c>
      <c r="O38" t="s">
        <v>40</v>
      </c>
      <c r="P38" t="s">
        <v>41</v>
      </c>
      <c r="Q38">
        <v>2018</v>
      </c>
      <c r="S38">
        <v>783.40599999999995</v>
      </c>
      <c r="U38">
        <v>6</v>
      </c>
      <c r="V38" t="s">
        <v>42</v>
      </c>
    </row>
    <row r="39" spans="1:22">
      <c r="A39" t="s">
        <v>24</v>
      </c>
      <c r="B39" t="s">
        <v>79</v>
      </c>
      <c r="C39" t="s">
        <v>80</v>
      </c>
      <c r="D39" t="s">
        <v>27</v>
      </c>
      <c r="E39" t="s">
        <v>81</v>
      </c>
      <c r="F39" t="s">
        <v>82</v>
      </c>
      <c r="G39" t="s">
        <v>43</v>
      </c>
      <c r="H39" t="s">
        <v>44</v>
      </c>
      <c r="I39" t="s">
        <v>51</v>
      </c>
      <c r="J39" t="s">
        <v>52</v>
      </c>
      <c r="K39" t="s">
        <v>30</v>
      </c>
      <c r="L39" t="s">
        <v>31</v>
      </c>
      <c r="M39" t="s">
        <v>38</v>
      </c>
      <c r="N39" t="s">
        <v>39</v>
      </c>
      <c r="O39" t="s">
        <v>40</v>
      </c>
      <c r="P39" t="s">
        <v>41</v>
      </c>
      <c r="Q39">
        <v>2018</v>
      </c>
      <c r="S39">
        <v>618.84900000000005</v>
      </c>
      <c r="U39">
        <v>6</v>
      </c>
      <c r="V39" t="s">
        <v>42</v>
      </c>
    </row>
    <row r="40" spans="1:22">
      <c r="A40" t="s">
        <v>24</v>
      </c>
      <c r="B40" t="s">
        <v>79</v>
      </c>
      <c r="C40" t="s">
        <v>80</v>
      </c>
      <c r="D40" t="s">
        <v>27</v>
      </c>
      <c r="E40" t="s">
        <v>81</v>
      </c>
      <c r="F40" t="s">
        <v>82</v>
      </c>
      <c r="G40" t="s">
        <v>43</v>
      </c>
      <c r="H40" t="s">
        <v>44</v>
      </c>
      <c r="I40" t="s">
        <v>47</v>
      </c>
      <c r="J40" t="s">
        <v>48</v>
      </c>
      <c r="K40" t="s">
        <v>30</v>
      </c>
      <c r="L40" t="s">
        <v>31</v>
      </c>
      <c r="M40" t="s">
        <v>38</v>
      </c>
      <c r="N40" t="s">
        <v>39</v>
      </c>
      <c r="O40" t="s">
        <v>40</v>
      </c>
      <c r="P40" t="s">
        <v>41</v>
      </c>
      <c r="Q40">
        <v>2018</v>
      </c>
      <c r="S40">
        <v>565.13699999999994</v>
      </c>
      <c r="U40">
        <v>6</v>
      </c>
      <c r="V40" t="s">
        <v>42</v>
      </c>
    </row>
    <row r="41" spans="1:22">
      <c r="A41" t="s">
        <v>24</v>
      </c>
      <c r="B41" t="s">
        <v>79</v>
      </c>
      <c r="C41" t="s">
        <v>80</v>
      </c>
      <c r="D41" t="s">
        <v>27</v>
      </c>
      <c r="E41" t="s">
        <v>81</v>
      </c>
      <c r="F41" t="s">
        <v>82</v>
      </c>
      <c r="G41" t="s">
        <v>43</v>
      </c>
      <c r="H41" t="s">
        <v>44</v>
      </c>
      <c r="I41" t="s">
        <v>53</v>
      </c>
      <c r="J41" t="s">
        <v>54</v>
      </c>
      <c r="K41" t="s">
        <v>30</v>
      </c>
      <c r="L41" t="s">
        <v>31</v>
      </c>
      <c r="M41" t="s">
        <v>38</v>
      </c>
      <c r="N41" t="s">
        <v>39</v>
      </c>
      <c r="O41" t="s">
        <v>40</v>
      </c>
      <c r="P41" t="s">
        <v>41</v>
      </c>
      <c r="Q41">
        <v>2018</v>
      </c>
      <c r="S41">
        <v>806.69200000000001</v>
      </c>
      <c r="U41">
        <v>6</v>
      </c>
      <c r="V41" t="s">
        <v>42</v>
      </c>
    </row>
    <row r="42" spans="1:22">
      <c r="A42" t="s">
        <v>24</v>
      </c>
      <c r="B42" t="s">
        <v>79</v>
      </c>
      <c r="C42" t="s">
        <v>80</v>
      </c>
      <c r="D42" t="s">
        <v>27</v>
      </c>
      <c r="E42" t="s">
        <v>81</v>
      </c>
      <c r="F42" t="s">
        <v>82</v>
      </c>
      <c r="G42" t="s">
        <v>43</v>
      </c>
      <c r="H42" t="s">
        <v>44</v>
      </c>
      <c r="I42" t="s">
        <v>57</v>
      </c>
      <c r="J42" t="s">
        <v>58</v>
      </c>
      <c r="K42" t="s">
        <v>30</v>
      </c>
      <c r="L42" t="s">
        <v>31</v>
      </c>
      <c r="M42" t="s">
        <v>38</v>
      </c>
      <c r="N42" t="s">
        <v>39</v>
      </c>
      <c r="O42" t="s">
        <v>40</v>
      </c>
      <c r="P42" t="s">
        <v>41</v>
      </c>
      <c r="Q42">
        <v>2018</v>
      </c>
      <c r="S42">
        <v>551.05700000000002</v>
      </c>
      <c r="U42">
        <v>6</v>
      </c>
      <c r="V42" t="s">
        <v>42</v>
      </c>
    </row>
    <row r="43" spans="1:22">
      <c r="A43" t="s">
        <v>24</v>
      </c>
      <c r="B43" t="s">
        <v>79</v>
      </c>
      <c r="C43" t="s">
        <v>80</v>
      </c>
      <c r="D43" t="s">
        <v>27</v>
      </c>
      <c r="E43" t="s">
        <v>81</v>
      </c>
      <c r="F43" t="s">
        <v>82</v>
      </c>
      <c r="G43" t="s">
        <v>43</v>
      </c>
      <c r="H43" t="s">
        <v>44</v>
      </c>
      <c r="I43" t="s">
        <v>45</v>
      </c>
      <c r="J43" t="s">
        <v>46</v>
      </c>
      <c r="K43" t="s">
        <v>30</v>
      </c>
      <c r="L43" t="s">
        <v>31</v>
      </c>
      <c r="M43" t="s">
        <v>38</v>
      </c>
      <c r="N43" t="s">
        <v>39</v>
      </c>
      <c r="O43" t="s">
        <v>40</v>
      </c>
      <c r="P43" t="s">
        <v>41</v>
      </c>
      <c r="Q43">
        <v>2018</v>
      </c>
      <c r="S43">
        <v>6990.7150000000001</v>
      </c>
      <c r="U43">
        <v>6</v>
      </c>
      <c r="V43" t="s">
        <v>42</v>
      </c>
    </row>
    <row r="44" spans="1:22">
      <c r="A44" t="s">
        <v>24</v>
      </c>
      <c r="B44" t="s">
        <v>79</v>
      </c>
      <c r="C44" t="s">
        <v>80</v>
      </c>
      <c r="D44" t="s">
        <v>27</v>
      </c>
      <c r="E44" t="s">
        <v>81</v>
      </c>
      <c r="F44" t="s">
        <v>82</v>
      </c>
      <c r="G44" t="s">
        <v>43</v>
      </c>
      <c r="H44" t="s">
        <v>44</v>
      </c>
      <c r="I44" t="s">
        <v>59</v>
      </c>
      <c r="J44" t="s">
        <v>60</v>
      </c>
      <c r="K44" t="s">
        <v>30</v>
      </c>
      <c r="L44" t="s">
        <v>31</v>
      </c>
      <c r="M44" t="s">
        <v>38</v>
      </c>
      <c r="N44" t="s">
        <v>39</v>
      </c>
      <c r="O44" t="s">
        <v>40</v>
      </c>
      <c r="P44" t="s">
        <v>41</v>
      </c>
      <c r="Q44">
        <v>2018</v>
      </c>
      <c r="S44">
        <v>18492.202000000001</v>
      </c>
      <c r="U44">
        <v>6</v>
      </c>
      <c r="V44" t="s">
        <v>42</v>
      </c>
    </row>
    <row r="45" spans="1:22">
      <c r="A45" t="s">
        <v>24</v>
      </c>
      <c r="B45" t="s">
        <v>79</v>
      </c>
      <c r="C45" t="s">
        <v>80</v>
      </c>
      <c r="D45" t="s">
        <v>27</v>
      </c>
      <c r="E45" t="s">
        <v>81</v>
      </c>
      <c r="F45" t="s">
        <v>82</v>
      </c>
      <c r="G45" t="s">
        <v>43</v>
      </c>
      <c r="H45" t="s">
        <v>44</v>
      </c>
      <c r="I45" t="s">
        <v>63</v>
      </c>
      <c r="J45" t="s">
        <v>64</v>
      </c>
      <c r="K45" t="s">
        <v>30</v>
      </c>
      <c r="L45" t="s">
        <v>31</v>
      </c>
      <c r="M45" t="s">
        <v>38</v>
      </c>
      <c r="N45" t="s">
        <v>39</v>
      </c>
      <c r="O45" t="s">
        <v>40</v>
      </c>
      <c r="P45" t="s">
        <v>41</v>
      </c>
      <c r="Q45">
        <v>2018</v>
      </c>
      <c r="S45">
        <v>194.45599999999999</v>
      </c>
      <c r="U45">
        <v>6</v>
      </c>
      <c r="V45" t="s">
        <v>42</v>
      </c>
    </row>
    <row r="46" spans="1:22">
      <c r="A46" t="s">
        <v>24</v>
      </c>
      <c r="B46" t="s">
        <v>79</v>
      </c>
      <c r="C46" t="s">
        <v>80</v>
      </c>
      <c r="D46" t="s">
        <v>27</v>
      </c>
      <c r="E46" t="s">
        <v>81</v>
      </c>
      <c r="F46" t="s">
        <v>82</v>
      </c>
      <c r="G46" t="s">
        <v>43</v>
      </c>
      <c r="H46" t="s">
        <v>44</v>
      </c>
      <c r="I46" t="s">
        <v>71</v>
      </c>
      <c r="J46" t="s">
        <v>72</v>
      </c>
      <c r="K46" t="s">
        <v>30</v>
      </c>
      <c r="L46" t="s">
        <v>31</v>
      </c>
      <c r="M46" t="s">
        <v>38</v>
      </c>
      <c r="N46" t="s">
        <v>39</v>
      </c>
      <c r="O46" t="s">
        <v>40</v>
      </c>
      <c r="P46" t="s">
        <v>41</v>
      </c>
      <c r="Q46">
        <v>2018</v>
      </c>
      <c r="S46">
        <v>183.22399999999999</v>
      </c>
      <c r="U46">
        <v>6</v>
      </c>
      <c r="V46" t="s">
        <v>42</v>
      </c>
    </row>
    <row r="47" spans="1:22">
      <c r="A47" t="s">
        <v>24</v>
      </c>
      <c r="B47" t="s">
        <v>79</v>
      </c>
      <c r="C47" t="s">
        <v>80</v>
      </c>
      <c r="D47" t="s">
        <v>27</v>
      </c>
      <c r="E47" t="s">
        <v>81</v>
      </c>
      <c r="F47" t="s">
        <v>82</v>
      </c>
      <c r="G47" t="s">
        <v>43</v>
      </c>
      <c r="H47" t="s">
        <v>44</v>
      </c>
      <c r="I47" t="s">
        <v>65</v>
      </c>
      <c r="J47" t="s">
        <v>66</v>
      </c>
      <c r="K47" t="s">
        <v>30</v>
      </c>
      <c r="L47" t="s">
        <v>31</v>
      </c>
      <c r="M47" t="s">
        <v>38</v>
      </c>
      <c r="N47" t="s">
        <v>39</v>
      </c>
      <c r="O47" t="s">
        <v>40</v>
      </c>
      <c r="P47" t="s">
        <v>41</v>
      </c>
      <c r="Q47">
        <v>2016</v>
      </c>
      <c r="S47">
        <v>1580.751</v>
      </c>
      <c r="U47">
        <v>6</v>
      </c>
      <c r="V47" t="s">
        <v>42</v>
      </c>
    </row>
    <row r="48" spans="1:22">
      <c r="A48" t="s">
        <v>24</v>
      </c>
      <c r="B48" t="s">
        <v>79</v>
      </c>
      <c r="C48" t="s">
        <v>80</v>
      </c>
      <c r="D48" t="s">
        <v>27</v>
      </c>
      <c r="E48" t="s">
        <v>81</v>
      </c>
      <c r="F48" t="s">
        <v>82</v>
      </c>
      <c r="G48" t="s">
        <v>43</v>
      </c>
      <c r="H48" t="s">
        <v>44</v>
      </c>
      <c r="I48" t="s">
        <v>61</v>
      </c>
      <c r="J48" t="s">
        <v>62</v>
      </c>
      <c r="K48" t="s">
        <v>30</v>
      </c>
      <c r="L48" t="s">
        <v>31</v>
      </c>
      <c r="M48" t="s">
        <v>38</v>
      </c>
      <c r="N48" t="s">
        <v>39</v>
      </c>
      <c r="O48" t="s">
        <v>40</v>
      </c>
      <c r="P48" t="s">
        <v>41</v>
      </c>
      <c r="Q48">
        <v>2016</v>
      </c>
      <c r="S48">
        <v>4809.4049999999997</v>
      </c>
      <c r="U48">
        <v>6</v>
      </c>
      <c r="V48" t="s">
        <v>42</v>
      </c>
    </row>
    <row r="49" spans="1:22">
      <c r="A49" t="s">
        <v>24</v>
      </c>
      <c r="B49" t="s">
        <v>79</v>
      </c>
      <c r="C49" t="s">
        <v>80</v>
      </c>
      <c r="D49" t="s">
        <v>27</v>
      </c>
      <c r="E49" t="s">
        <v>81</v>
      </c>
      <c r="F49" t="s">
        <v>82</v>
      </c>
      <c r="G49" t="s">
        <v>43</v>
      </c>
      <c r="H49" t="s">
        <v>44</v>
      </c>
      <c r="I49" t="s">
        <v>36</v>
      </c>
      <c r="J49" t="s">
        <v>37</v>
      </c>
      <c r="K49" t="s">
        <v>30</v>
      </c>
      <c r="L49" t="s">
        <v>31</v>
      </c>
      <c r="M49" t="s">
        <v>38</v>
      </c>
      <c r="N49" t="s">
        <v>39</v>
      </c>
      <c r="O49" t="s">
        <v>40</v>
      </c>
      <c r="P49" t="s">
        <v>41</v>
      </c>
      <c r="Q49">
        <v>2016</v>
      </c>
      <c r="S49">
        <v>2.9910000000000001</v>
      </c>
      <c r="U49">
        <v>6</v>
      </c>
      <c r="V49" t="s">
        <v>42</v>
      </c>
    </row>
    <row r="50" spans="1:22">
      <c r="A50" t="s">
        <v>24</v>
      </c>
      <c r="B50" t="s">
        <v>79</v>
      </c>
      <c r="C50" t="s">
        <v>80</v>
      </c>
      <c r="D50" t="s">
        <v>27</v>
      </c>
      <c r="E50" t="s">
        <v>81</v>
      </c>
      <c r="F50" t="s">
        <v>82</v>
      </c>
      <c r="G50" t="s">
        <v>43</v>
      </c>
      <c r="H50" t="s">
        <v>44</v>
      </c>
      <c r="I50" t="s">
        <v>49</v>
      </c>
      <c r="J50" t="s">
        <v>50</v>
      </c>
      <c r="K50" t="s">
        <v>30</v>
      </c>
      <c r="L50" t="s">
        <v>31</v>
      </c>
      <c r="M50" t="s">
        <v>38</v>
      </c>
      <c r="N50" t="s">
        <v>39</v>
      </c>
      <c r="O50" t="s">
        <v>40</v>
      </c>
      <c r="P50" t="s">
        <v>41</v>
      </c>
      <c r="Q50">
        <v>2016</v>
      </c>
      <c r="S50">
        <v>391.50599999999997</v>
      </c>
      <c r="U50">
        <v>6</v>
      </c>
      <c r="V50" t="s">
        <v>42</v>
      </c>
    </row>
    <row r="51" spans="1:22">
      <c r="A51" t="s">
        <v>24</v>
      </c>
      <c r="B51" t="s">
        <v>79</v>
      </c>
      <c r="C51" t="s">
        <v>80</v>
      </c>
      <c r="D51" t="s">
        <v>27</v>
      </c>
      <c r="E51" t="s">
        <v>81</v>
      </c>
      <c r="F51" t="s">
        <v>82</v>
      </c>
      <c r="G51" t="s">
        <v>43</v>
      </c>
      <c r="H51" t="s">
        <v>44</v>
      </c>
      <c r="I51" t="s">
        <v>69</v>
      </c>
      <c r="J51" t="s">
        <v>70</v>
      </c>
      <c r="K51" t="s">
        <v>30</v>
      </c>
      <c r="L51" t="s">
        <v>31</v>
      </c>
      <c r="M51" t="s">
        <v>38</v>
      </c>
      <c r="N51" t="s">
        <v>39</v>
      </c>
      <c r="O51" t="s">
        <v>40</v>
      </c>
      <c r="P51" t="s">
        <v>41</v>
      </c>
      <c r="Q51">
        <v>2016</v>
      </c>
      <c r="S51">
        <v>2772.2350000000001</v>
      </c>
      <c r="U51">
        <v>6</v>
      </c>
      <c r="V51" t="s">
        <v>42</v>
      </c>
    </row>
    <row r="52" spans="1:22">
      <c r="A52" t="s">
        <v>24</v>
      </c>
      <c r="B52" t="s">
        <v>79</v>
      </c>
      <c r="C52" t="s">
        <v>80</v>
      </c>
      <c r="D52" t="s">
        <v>27</v>
      </c>
      <c r="E52" t="s">
        <v>81</v>
      </c>
      <c r="F52" t="s">
        <v>82</v>
      </c>
      <c r="G52" t="s">
        <v>43</v>
      </c>
      <c r="H52" t="s">
        <v>44</v>
      </c>
      <c r="I52" t="s">
        <v>67</v>
      </c>
      <c r="J52" t="s">
        <v>68</v>
      </c>
      <c r="K52" t="s">
        <v>30</v>
      </c>
      <c r="L52" t="s">
        <v>31</v>
      </c>
      <c r="M52" t="s">
        <v>38</v>
      </c>
      <c r="N52" t="s">
        <v>39</v>
      </c>
      <c r="O52" t="s">
        <v>40</v>
      </c>
      <c r="P52" t="s">
        <v>41</v>
      </c>
      <c r="Q52">
        <v>2016</v>
      </c>
      <c r="S52">
        <v>1106.0650000000001</v>
      </c>
      <c r="U52">
        <v>6</v>
      </c>
      <c r="V52" t="s">
        <v>42</v>
      </c>
    </row>
    <row r="53" spans="1:22">
      <c r="A53" t="s">
        <v>24</v>
      </c>
      <c r="B53" t="s">
        <v>79</v>
      </c>
      <c r="C53" t="s">
        <v>80</v>
      </c>
      <c r="D53" t="s">
        <v>27</v>
      </c>
      <c r="E53" t="s">
        <v>81</v>
      </c>
      <c r="F53" t="s">
        <v>82</v>
      </c>
      <c r="G53" t="s">
        <v>43</v>
      </c>
      <c r="H53" t="s">
        <v>44</v>
      </c>
      <c r="I53" t="s">
        <v>55</v>
      </c>
      <c r="J53" t="s">
        <v>56</v>
      </c>
      <c r="K53" t="s">
        <v>30</v>
      </c>
      <c r="L53" t="s">
        <v>31</v>
      </c>
      <c r="M53" t="s">
        <v>38</v>
      </c>
      <c r="N53" t="s">
        <v>39</v>
      </c>
      <c r="O53" t="s">
        <v>40</v>
      </c>
      <c r="P53" t="s">
        <v>41</v>
      </c>
      <c r="Q53">
        <v>2016</v>
      </c>
      <c r="S53">
        <v>590.52499999999998</v>
      </c>
      <c r="U53">
        <v>6</v>
      </c>
      <c r="V53" t="s">
        <v>42</v>
      </c>
    </row>
    <row r="54" spans="1:22">
      <c r="A54" t="s">
        <v>24</v>
      </c>
      <c r="B54" t="s">
        <v>79</v>
      </c>
      <c r="C54" t="s">
        <v>80</v>
      </c>
      <c r="D54" t="s">
        <v>27</v>
      </c>
      <c r="E54" t="s">
        <v>81</v>
      </c>
      <c r="F54" t="s">
        <v>82</v>
      </c>
      <c r="G54" t="s">
        <v>43</v>
      </c>
      <c r="H54" t="s">
        <v>44</v>
      </c>
      <c r="I54" t="s">
        <v>51</v>
      </c>
      <c r="J54" t="s">
        <v>52</v>
      </c>
      <c r="K54" t="s">
        <v>30</v>
      </c>
      <c r="L54" t="s">
        <v>31</v>
      </c>
      <c r="M54" t="s">
        <v>38</v>
      </c>
      <c r="N54" t="s">
        <v>39</v>
      </c>
      <c r="O54" t="s">
        <v>40</v>
      </c>
      <c r="P54" t="s">
        <v>41</v>
      </c>
      <c r="Q54">
        <v>2016</v>
      </c>
      <c r="S54">
        <v>404.59800000000001</v>
      </c>
      <c r="U54">
        <v>6</v>
      </c>
      <c r="V54" t="s">
        <v>42</v>
      </c>
    </row>
    <row r="55" spans="1:22">
      <c r="A55" t="s">
        <v>24</v>
      </c>
      <c r="B55" t="s">
        <v>79</v>
      </c>
      <c r="C55" t="s">
        <v>80</v>
      </c>
      <c r="D55" t="s">
        <v>27</v>
      </c>
      <c r="E55" t="s">
        <v>81</v>
      </c>
      <c r="F55" t="s">
        <v>82</v>
      </c>
      <c r="G55" t="s">
        <v>43</v>
      </c>
      <c r="H55" t="s">
        <v>44</v>
      </c>
      <c r="I55" t="s">
        <v>47</v>
      </c>
      <c r="J55" t="s">
        <v>48</v>
      </c>
      <c r="K55" t="s">
        <v>30</v>
      </c>
      <c r="L55" t="s">
        <v>31</v>
      </c>
      <c r="M55" t="s">
        <v>38</v>
      </c>
      <c r="N55" t="s">
        <v>39</v>
      </c>
      <c r="O55" t="s">
        <v>40</v>
      </c>
      <c r="P55" t="s">
        <v>41</v>
      </c>
      <c r="Q55">
        <v>2016</v>
      </c>
      <c r="S55">
        <v>513.02300000000002</v>
      </c>
      <c r="U55">
        <v>6</v>
      </c>
      <c r="V55" t="s">
        <v>42</v>
      </c>
    </row>
    <row r="56" spans="1:22">
      <c r="A56" t="s">
        <v>24</v>
      </c>
      <c r="B56" t="s">
        <v>79</v>
      </c>
      <c r="C56" t="s">
        <v>80</v>
      </c>
      <c r="D56" t="s">
        <v>27</v>
      </c>
      <c r="E56" t="s">
        <v>81</v>
      </c>
      <c r="F56" t="s">
        <v>82</v>
      </c>
      <c r="G56" t="s">
        <v>43</v>
      </c>
      <c r="H56" t="s">
        <v>44</v>
      </c>
      <c r="I56" t="s">
        <v>53</v>
      </c>
      <c r="J56" t="s">
        <v>54</v>
      </c>
      <c r="K56" t="s">
        <v>30</v>
      </c>
      <c r="L56" t="s">
        <v>31</v>
      </c>
      <c r="M56" t="s">
        <v>38</v>
      </c>
      <c r="N56" t="s">
        <v>39</v>
      </c>
      <c r="O56" t="s">
        <v>40</v>
      </c>
      <c r="P56" t="s">
        <v>41</v>
      </c>
      <c r="Q56">
        <v>2016</v>
      </c>
      <c r="S56">
        <v>547.15700000000004</v>
      </c>
      <c r="U56">
        <v>6</v>
      </c>
      <c r="V56" t="s">
        <v>42</v>
      </c>
    </row>
    <row r="57" spans="1:22">
      <c r="A57" t="s">
        <v>24</v>
      </c>
      <c r="B57" t="s">
        <v>79</v>
      </c>
      <c r="C57" t="s">
        <v>80</v>
      </c>
      <c r="D57" t="s">
        <v>27</v>
      </c>
      <c r="E57" t="s">
        <v>81</v>
      </c>
      <c r="F57" t="s">
        <v>82</v>
      </c>
      <c r="G57" t="s">
        <v>43</v>
      </c>
      <c r="H57" t="s">
        <v>44</v>
      </c>
      <c r="I57" t="s">
        <v>57</v>
      </c>
      <c r="J57" t="s">
        <v>58</v>
      </c>
      <c r="K57" t="s">
        <v>30</v>
      </c>
      <c r="L57" t="s">
        <v>31</v>
      </c>
      <c r="M57" t="s">
        <v>38</v>
      </c>
      <c r="N57" t="s">
        <v>39</v>
      </c>
      <c r="O57" t="s">
        <v>40</v>
      </c>
      <c r="P57" t="s">
        <v>41</v>
      </c>
      <c r="Q57">
        <v>2016</v>
      </c>
      <c r="S57">
        <v>343.79199999999997</v>
      </c>
      <c r="U57">
        <v>6</v>
      </c>
      <c r="V57" t="s">
        <v>42</v>
      </c>
    </row>
    <row r="58" spans="1:22">
      <c r="A58" t="s">
        <v>24</v>
      </c>
      <c r="B58" t="s">
        <v>79</v>
      </c>
      <c r="C58" t="s">
        <v>80</v>
      </c>
      <c r="D58" t="s">
        <v>27</v>
      </c>
      <c r="E58" t="s">
        <v>81</v>
      </c>
      <c r="F58" t="s">
        <v>82</v>
      </c>
      <c r="G58" t="s">
        <v>43</v>
      </c>
      <c r="H58" t="s">
        <v>44</v>
      </c>
      <c r="I58" t="s">
        <v>45</v>
      </c>
      <c r="J58" t="s">
        <v>46</v>
      </c>
      <c r="K58" t="s">
        <v>30</v>
      </c>
      <c r="L58" t="s">
        <v>31</v>
      </c>
      <c r="M58" t="s">
        <v>38</v>
      </c>
      <c r="N58" t="s">
        <v>39</v>
      </c>
      <c r="O58" t="s">
        <v>40</v>
      </c>
      <c r="P58" t="s">
        <v>41</v>
      </c>
      <c r="Q58">
        <v>2016</v>
      </c>
      <c r="S58">
        <v>6697.9219999999996</v>
      </c>
      <c r="U58">
        <v>6</v>
      </c>
      <c r="V58" t="s">
        <v>42</v>
      </c>
    </row>
    <row r="59" spans="1:22">
      <c r="A59" t="s">
        <v>24</v>
      </c>
      <c r="B59" t="s">
        <v>79</v>
      </c>
      <c r="C59" t="s">
        <v>80</v>
      </c>
      <c r="D59" t="s">
        <v>27</v>
      </c>
      <c r="E59" t="s">
        <v>81</v>
      </c>
      <c r="F59" t="s">
        <v>82</v>
      </c>
      <c r="G59" t="s">
        <v>43</v>
      </c>
      <c r="H59" t="s">
        <v>44</v>
      </c>
      <c r="I59" t="s">
        <v>59</v>
      </c>
      <c r="J59" t="s">
        <v>60</v>
      </c>
      <c r="K59" t="s">
        <v>30</v>
      </c>
      <c r="L59" t="s">
        <v>31</v>
      </c>
      <c r="M59" t="s">
        <v>38</v>
      </c>
      <c r="N59" t="s">
        <v>39</v>
      </c>
      <c r="O59" t="s">
        <v>40</v>
      </c>
      <c r="P59" t="s">
        <v>41</v>
      </c>
      <c r="Q59">
        <v>2016</v>
      </c>
      <c r="S59">
        <v>11967.647999999999</v>
      </c>
      <c r="U59">
        <v>6</v>
      </c>
      <c r="V59" t="s">
        <v>42</v>
      </c>
    </row>
    <row r="60" spans="1:22">
      <c r="A60" t="s">
        <v>24</v>
      </c>
      <c r="B60" t="s">
        <v>79</v>
      </c>
      <c r="C60" t="s">
        <v>80</v>
      </c>
      <c r="D60" t="s">
        <v>27</v>
      </c>
      <c r="E60" t="s">
        <v>81</v>
      </c>
      <c r="F60" t="s">
        <v>82</v>
      </c>
      <c r="G60" t="s">
        <v>43</v>
      </c>
      <c r="H60" t="s">
        <v>44</v>
      </c>
      <c r="I60" t="s">
        <v>63</v>
      </c>
      <c r="J60" t="s">
        <v>64</v>
      </c>
      <c r="K60" t="s">
        <v>30</v>
      </c>
      <c r="L60" t="s">
        <v>31</v>
      </c>
      <c r="M60" t="s">
        <v>38</v>
      </c>
      <c r="N60" t="s">
        <v>39</v>
      </c>
      <c r="O60" t="s">
        <v>40</v>
      </c>
      <c r="P60" t="s">
        <v>41</v>
      </c>
      <c r="Q60">
        <v>2016</v>
      </c>
      <c r="S60">
        <v>124.35899999999999</v>
      </c>
      <c r="U60">
        <v>6</v>
      </c>
      <c r="V60" t="s">
        <v>42</v>
      </c>
    </row>
    <row r="61" spans="1:22">
      <c r="A61" t="s">
        <v>24</v>
      </c>
      <c r="B61" t="s">
        <v>79</v>
      </c>
      <c r="C61" t="s">
        <v>80</v>
      </c>
      <c r="D61" t="s">
        <v>27</v>
      </c>
      <c r="E61" t="s">
        <v>81</v>
      </c>
      <c r="F61" t="s">
        <v>82</v>
      </c>
      <c r="G61" t="s">
        <v>43</v>
      </c>
      <c r="H61" t="s">
        <v>44</v>
      </c>
      <c r="I61" t="s">
        <v>71</v>
      </c>
      <c r="J61" t="s">
        <v>72</v>
      </c>
      <c r="K61" t="s">
        <v>30</v>
      </c>
      <c r="L61" t="s">
        <v>31</v>
      </c>
      <c r="M61" t="s">
        <v>38</v>
      </c>
      <c r="N61" t="s">
        <v>39</v>
      </c>
      <c r="O61" t="s">
        <v>40</v>
      </c>
      <c r="P61" t="s">
        <v>41</v>
      </c>
      <c r="Q61">
        <v>2016</v>
      </c>
      <c r="S61">
        <v>130.75299999999999</v>
      </c>
      <c r="U61">
        <v>6</v>
      </c>
      <c r="V61" t="s">
        <v>42</v>
      </c>
    </row>
    <row r="62" spans="1:22">
      <c r="A62" t="s">
        <v>24</v>
      </c>
      <c r="B62" t="s">
        <v>79</v>
      </c>
      <c r="C62" t="s">
        <v>80</v>
      </c>
      <c r="D62" t="s">
        <v>27</v>
      </c>
      <c r="E62" t="s">
        <v>81</v>
      </c>
      <c r="F62" t="s">
        <v>82</v>
      </c>
      <c r="G62" t="s">
        <v>43</v>
      </c>
      <c r="H62" t="s">
        <v>44</v>
      </c>
      <c r="I62" t="s">
        <v>65</v>
      </c>
      <c r="J62" t="s">
        <v>66</v>
      </c>
      <c r="K62" t="s">
        <v>30</v>
      </c>
      <c r="L62" t="s">
        <v>31</v>
      </c>
      <c r="M62" t="s">
        <v>38</v>
      </c>
      <c r="N62" t="s">
        <v>39</v>
      </c>
      <c r="O62" t="s">
        <v>40</v>
      </c>
      <c r="P62" t="s">
        <v>41</v>
      </c>
      <c r="Q62">
        <v>2019</v>
      </c>
      <c r="S62">
        <v>1780.615</v>
      </c>
      <c r="U62">
        <v>6</v>
      </c>
      <c r="V62" t="s">
        <v>42</v>
      </c>
    </row>
    <row r="63" spans="1:22">
      <c r="A63" t="s">
        <v>24</v>
      </c>
      <c r="B63" t="s">
        <v>79</v>
      </c>
      <c r="C63" t="s">
        <v>80</v>
      </c>
      <c r="D63" t="s">
        <v>27</v>
      </c>
      <c r="E63" t="s">
        <v>81</v>
      </c>
      <c r="F63" t="s">
        <v>82</v>
      </c>
      <c r="G63" t="s">
        <v>43</v>
      </c>
      <c r="H63" t="s">
        <v>44</v>
      </c>
      <c r="I63" t="s">
        <v>61</v>
      </c>
      <c r="J63" t="s">
        <v>62</v>
      </c>
      <c r="K63" t="s">
        <v>30</v>
      </c>
      <c r="L63" t="s">
        <v>31</v>
      </c>
      <c r="M63" t="s">
        <v>38</v>
      </c>
      <c r="N63" t="s">
        <v>39</v>
      </c>
      <c r="O63" t="s">
        <v>40</v>
      </c>
      <c r="P63" t="s">
        <v>41</v>
      </c>
      <c r="Q63">
        <v>2019</v>
      </c>
      <c r="S63">
        <v>6936.14</v>
      </c>
      <c r="U63">
        <v>6</v>
      </c>
      <c r="V63" t="s">
        <v>42</v>
      </c>
    </row>
    <row r="64" spans="1:22">
      <c r="A64" t="s">
        <v>24</v>
      </c>
      <c r="B64" t="s">
        <v>79</v>
      </c>
      <c r="C64" t="s">
        <v>80</v>
      </c>
      <c r="D64" t="s">
        <v>27</v>
      </c>
      <c r="E64" t="s">
        <v>81</v>
      </c>
      <c r="F64" t="s">
        <v>82</v>
      </c>
      <c r="G64" t="s">
        <v>43</v>
      </c>
      <c r="H64" t="s">
        <v>44</v>
      </c>
      <c r="I64" t="s">
        <v>36</v>
      </c>
      <c r="J64" t="s">
        <v>37</v>
      </c>
      <c r="K64" t="s">
        <v>30</v>
      </c>
      <c r="L64" t="s">
        <v>31</v>
      </c>
      <c r="M64" t="s">
        <v>38</v>
      </c>
      <c r="N64" t="s">
        <v>39</v>
      </c>
      <c r="O64" t="s">
        <v>40</v>
      </c>
      <c r="P64" t="s">
        <v>41</v>
      </c>
      <c r="Q64">
        <v>2019</v>
      </c>
      <c r="S64">
        <v>10.853</v>
      </c>
      <c r="U64">
        <v>6</v>
      </c>
      <c r="V64" t="s">
        <v>42</v>
      </c>
    </row>
    <row r="65" spans="1:22">
      <c r="A65" t="s">
        <v>24</v>
      </c>
      <c r="B65" t="s">
        <v>79</v>
      </c>
      <c r="C65" t="s">
        <v>80</v>
      </c>
      <c r="D65" t="s">
        <v>27</v>
      </c>
      <c r="E65" t="s">
        <v>81</v>
      </c>
      <c r="F65" t="s">
        <v>82</v>
      </c>
      <c r="G65" t="s">
        <v>43</v>
      </c>
      <c r="H65" t="s">
        <v>44</v>
      </c>
      <c r="I65" t="s">
        <v>49</v>
      </c>
      <c r="J65" t="s">
        <v>50</v>
      </c>
      <c r="K65" t="s">
        <v>30</v>
      </c>
      <c r="L65" t="s">
        <v>31</v>
      </c>
      <c r="M65" t="s">
        <v>38</v>
      </c>
      <c r="N65" t="s">
        <v>39</v>
      </c>
      <c r="O65" t="s">
        <v>40</v>
      </c>
      <c r="P65" t="s">
        <v>41</v>
      </c>
      <c r="Q65">
        <v>2019</v>
      </c>
      <c r="S65">
        <v>392.91500000000002</v>
      </c>
      <c r="U65">
        <v>6</v>
      </c>
      <c r="V65" t="s">
        <v>42</v>
      </c>
    </row>
    <row r="66" spans="1:22">
      <c r="A66" t="s">
        <v>24</v>
      </c>
      <c r="B66" t="s">
        <v>79</v>
      </c>
      <c r="C66" t="s">
        <v>80</v>
      </c>
      <c r="D66" t="s">
        <v>27</v>
      </c>
      <c r="E66" t="s">
        <v>81</v>
      </c>
      <c r="F66" t="s">
        <v>82</v>
      </c>
      <c r="G66" t="s">
        <v>43</v>
      </c>
      <c r="H66" t="s">
        <v>44</v>
      </c>
      <c r="I66" t="s">
        <v>69</v>
      </c>
      <c r="J66" t="s">
        <v>70</v>
      </c>
      <c r="K66" t="s">
        <v>30</v>
      </c>
      <c r="L66" t="s">
        <v>31</v>
      </c>
      <c r="M66" t="s">
        <v>38</v>
      </c>
      <c r="N66" t="s">
        <v>39</v>
      </c>
      <c r="O66" t="s">
        <v>40</v>
      </c>
      <c r="P66" t="s">
        <v>41</v>
      </c>
      <c r="Q66">
        <v>2019</v>
      </c>
      <c r="S66">
        <v>2990.1039999999998</v>
      </c>
      <c r="U66">
        <v>6</v>
      </c>
      <c r="V66" t="s">
        <v>42</v>
      </c>
    </row>
    <row r="67" spans="1:22">
      <c r="A67" t="s">
        <v>24</v>
      </c>
      <c r="B67" t="s">
        <v>79</v>
      </c>
      <c r="C67" t="s">
        <v>80</v>
      </c>
      <c r="D67" t="s">
        <v>27</v>
      </c>
      <c r="E67" t="s">
        <v>81</v>
      </c>
      <c r="F67" t="s">
        <v>82</v>
      </c>
      <c r="G67" t="s">
        <v>43</v>
      </c>
      <c r="H67" t="s">
        <v>44</v>
      </c>
      <c r="I67" t="s">
        <v>67</v>
      </c>
      <c r="J67" t="s">
        <v>68</v>
      </c>
      <c r="K67" t="s">
        <v>30</v>
      </c>
      <c r="L67" t="s">
        <v>31</v>
      </c>
      <c r="M67" t="s">
        <v>38</v>
      </c>
      <c r="N67" t="s">
        <v>39</v>
      </c>
      <c r="O67" t="s">
        <v>40</v>
      </c>
      <c r="P67" t="s">
        <v>41</v>
      </c>
      <c r="Q67">
        <v>2019</v>
      </c>
      <c r="S67">
        <v>1932.2180000000001</v>
      </c>
      <c r="U67">
        <v>6</v>
      </c>
      <c r="V67" t="s">
        <v>42</v>
      </c>
    </row>
    <row r="68" spans="1:22">
      <c r="A68" t="s">
        <v>24</v>
      </c>
      <c r="B68" t="s">
        <v>79</v>
      </c>
      <c r="C68" t="s">
        <v>80</v>
      </c>
      <c r="D68" t="s">
        <v>27</v>
      </c>
      <c r="E68" t="s">
        <v>81</v>
      </c>
      <c r="F68" t="s">
        <v>82</v>
      </c>
      <c r="G68" t="s">
        <v>43</v>
      </c>
      <c r="H68" t="s">
        <v>44</v>
      </c>
      <c r="I68" t="s">
        <v>55</v>
      </c>
      <c r="J68" t="s">
        <v>56</v>
      </c>
      <c r="K68" t="s">
        <v>30</v>
      </c>
      <c r="L68" t="s">
        <v>31</v>
      </c>
      <c r="M68" t="s">
        <v>38</v>
      </c>
      <c r="N68" t="s">
        <v>39</v>
      </c>
      <c r="O68" t="s">
        <v>40</v>
      </c>
      <c r="P68" t="s">
        <v>41</v>
      </c>
      <c r="Q68">
        <v>2019</v>
      </c>
      <c r="S68">
        <v>1208.175</v>
      </c>
      <c r="U68">
        <v>6</v>
      </c>
      <c r="V68" t="s">
        <v>42</v>
      </c>
    </row>
    <row r="69" spans="1:22">
      <c r="A69" t="s">
        <v>24</v>
      </c>
      <c r="B69" t="s">
        <v>79</v>
      </c>
      <c r="C69" t="s">
        <v>80</v>
      </c>
      <c r="D69" t="s">
        <v>27</v>
      </c>
      <c r="E69" t="s">
        <v>81</v>
      </c>
      <c r="F69" t="s">
        <v>82</v>
      </c>
      <c r="G69" t="s">
        <v>43</v>
      </c>
      <c r="H69" t="s">
        <v>44</v>
      </c>
      <c r="I69" t="s">
        <v>51</v>
      </c>
      <c r="J69" t="s">
        <v>52</v>
      </c>
      <c r="K69" t="s">
        <v>30</v>
      </c>
      <c r="L69" t="s">
        <v>31</v>
      </c>
      <c r="M69" t="s">
        <v>38</v>
      </c>
      <c r="N69" t="s">
        <v>39</v>
      </c>
      <c r="O69" t="s">
        <v>40</v>
      </c>
      <c r="P69" t="s">
        <v>41</v>
      </c>
      <c r="Q69">
        <v>2019</v>
      </c>
      <c r="S69">
        <v>828.92899999999997</v>
      </c>
      <c r="U69">
        <v>6</v>
      </c>
      <c r="V69" t="s">
        <v>42</v>
      </c>
    </row>
    <row r="70" spans="1:22">
      <c r="A70" t="s">
        <v>24</v>
      </c>
      <c r="B70" t="s">
        <v>79</v>
      </c>
      <c r="C70" t="s">
        <v>80</v>
      </c>
      <c r="D70" t="s">
        <v>27</v>
      </c>
      <c r="E70" t="s">
        <v>81</v>
      </c>
      <c r="F70" t="s">
        <v>82</v>
      </c>
      <c r="G70" t="s">
        <v>43</v>
      </c>
      <c r="H70" t="s">
        <v>44</v>
      </c>
      <c r="I70" t="s">
        <v>47</v>
      </c>
      <c r="J70" t="s">
        <v>48</v>
      </c>
      <c r="K70" t="s">
        <v>30</v>
      </c>
      <c r="L70" t="s">
        <v>31</v>
      </c>
      <c r="M70" t="s">
        <v>38</v>
      </c>
      <c r="N70" t="s">
        <v>39</v>
      </c>
      <c r="O70" t="s">
        <v>40</v>
      </c>
      <c r="P70" t="s">
        <v>41</v>
      </c>
      <c r="Q70">
        <v>2019</v>
      </c>
      <c r="S70">
        <v>740.76400000000001</v>
      </c>
      <c r="U70">
        <v>6</v>
      </c>
      <c r="V70" t="s">
        <v>42</v>
      </c>
    </row>
    <row r="71" spans="1:22">
      <c r="A71" t="s">
        <v>24</v>
      </c>
      <c r="B71" t="s">
        <v>79</v>
      </c>
      <c r="C71" t="s">
        <v>80</v>
      </c>
      <c r="D71" t="s">
        <v>27</v>
      </c>
      <c r="E71" t="s">
        <v>81</v>
      </c>
      <c r="F71" t="s">
        <v>82</v>
      </c>
      <c r="G71" t="s">
        <v>43</v>
      </c>
      <c r="H71" t="s">
        <v>44</v>
      </c>
      <c r="I71" t="s">
        <v>53</v>
      </c>
      <c r="J71" t="s">
        <v>54</v>
      </c>
      <c r="K71" t="s">
        <v>30</v>
      </c>
      <c r="L71" t="s">
        <v>31</v>
      </c>
      <c r="M71" t="s">
        <v>38</v>
      </c>
      <c r="N71" t="s">
        <v>39</v>
      </c>
      <c r="O71" t="s">
        <v>40</v>
      </c>
      <c r="P71" t="s">
        <v>41</v>
      </c>
      <c r="Q71">
        <v>2019</v>
      </c>
      <c r="S71">
        <v>1181.2840000000001</v>
      </c>
      <c r="U71">
        <v>6</v>
      </c>
      <c r="V71" t="s">
        <v>42</v>
      </c>
    </row>
    <row r="72" spans="1:22">
      <c r="A72" t="s">
        <v>24</v>
      </c>
      <c r="B72" t="s">
        <v>79</v>
      </c>
      <c r="C72" t="s">
        <v>80</v>
      </c>
      <c r="D72" t="s">
        <v>27</v>
      </c>
      <c r="E72" t="s">
        <v>81</v>
      </c>
      <c r="F72" t="s">
        <v>82</v>
      </c>
      <c r="G72" t="s">
        <v>43</v>
      </c>
      <c r="H72" t="s">
        <v>44</v>
      </c>
      <c r="I72" t="s">
        <v>57</v>
      </c>
      <c r="J72" t="s">
        <v>58</v>
      </c>
      <c r="K72" t="s">
        <v>30</v>
      </c>
      <c r="L72" t="s">
        <v>31</v>
      </c>
      <c r="M72" t="s">
        <v>38</v>
      </c>
      <c r="N72" t="s">
        <v>39</v>
      </c>
      <c r="O72" t="s">
        <v>40</v>
      </c>
      <c r="P72" t="s">
        <v>41</v>
      </c>
      <c r="Q72">
        <v>2019</v>
      </c>
      <c r="S72">
        <v>825.88499999999999</v>
      </c>
      <c r="U72">
        <v>6</v>
      </c>
      <c r="V72" t="s">
        <v>42</v>
      </c>
    </row>
    <row r="73" spans="1:22">
      <c r="A73" t="s">
        <v>24</v>
      </c>
      <c r="B73" t="s">
        <v>79</v>
      </c>
      <c r="C73" t="s">
        <v>80</v>
      </c>
      <c r="D73" t="s">
        <v>27</v>
      </c>
      <c r="E73" t="s">
        <v>81</v>
      </c>
      <c r="F73" t="s">
        <v>82</v>
      </c>
      <c r="G73" t="s">
        <v>43</v>
      </c>
      <c r="H73" t="s">
        <v>44</v>
      </c>
      <c r="I73" t="s">
        <v>45</v>
      </c>
      <c r="J73" t="s">
        <v>46</v>
      </c>
      <c r="K73" t="s">
        <v>30</v>
      </c>
      <c r="L73" t="s">
        <v>31</v>
      </c>
      <c r="M73" t="s">
        <v>38</v>
      </c>
      <c r="N73" t="s">
        <v>39</v>
      </c>
      <c r="O73" t="s">
        <v>40</v>
      </c>
      <c r="P73" t="s">
        <v>41</v>
      </c>
      <c r="Q73">
        <v>2019</v>
      </c>
      <c r="S73">
        <v>13578.191999999999</v>
      </c>
      <c r="U73">
        <v>6</v>
      </c>
      <c r="V73" t="s">
        <v>42</v>
      </c>
    </row>
    <row r="74" spans="1:22">
      <c r="A74" t="s">
        <v>24</v>
      </c>
      <c r="B74" t="s">
        <v>79</v>
      </c>
      <c r="C74" t="s">
        <v>80</v>
      </c>
      <c r="D74" t="s">
        <v>27</v>
      </c>
      <c r="E74" t="s">
        <v>81</v>
      </c>
      <c r="F74" t="s">
        <v>82</v>
      </c>
      <c r="G74" t="s">
        <v>43</v>
      </c>
      <c r="H74" t="s">
        <v>44</v>
      </c>
      <c r="I74" t="s">
        <v>59</v>
      </c>
      <c r="J74" t="s">
        <v>60</v>
      </c>
      <c r="K74" t="s">
        <v>30</v>
      </c>
      <c r="L74" t="s">
        <v>31</v>
      </c>
      <c r="M74" t="s">
        <v>38</v>
      </c>
      <c r="N74" t="s">
        <v>39</v>
      </c>
      <c r="O74" t="s">
        <v>40</v>
      </c>
      <c r="P74" t="s">
        <v>41</v>
      </c>
      <c r="Q74">
        <v>2019</v>
      </c>
      <c r="S74">
        <v>20978.429</v>
      </c>
      <c r="U74">
        <v>6</v>
      </c>
      <c r="V74" t="s">
        <v>42</v>
      </c>
    </row>
    <row r="75" spans="1:22">
      <c r="A75" t="s">
        <v>24</v>
      </c>
      <c r="B75" t="s">
        <v>79</v>
      </c>
      <c r="C75" t="s">
        <v>80</v>
      </c>
      <c r="D75" t="s">
        <v>27</v>
      </c>
      <c r="E75" t="s">
        <v>81</v>
      </c>
      <c r="F75" t="s">
        <v>82</v>
      </c>
      <c r="G75" t="s">
        <v>43</v>
      </c>
      <c r="H75" t="s">
        <v>44</v>
      </c>
      <c r="I75" t="s">
        <v>63</v>
      </c>
      <c r="J75" t="s">
        <v>64</v>
      </c>
      <c r="K75" t="s">
        <v>30</v>
      </c>
      <c r="L75" t="s">
        <v>31</v>
      </c>
      <c r="M75" t="s">
        <v>38</v>
      </c>
      <c r="N75" t="s">
        <v>39</v>
      </c>
      <c r="O75" t="s">
        <v>40</v>
      </c>
      <c r="P75" t="s">
        <v>41</v>
      </c>
      <c r="Q75">
        <v>2019</v>
      </c>
      <c r="S75">
        <v>277.08300000000003</v>
      </c>
      <c r="U75">
        <v>6</v>
      </c>
      <c r="V75" t="s">
        <v>42</v>
      </c>
    </row>
    <row r="76" spans="1:22">
      <c r="A76" t="s">
        <v>24</v>
      </c>
      <c r="B76" t="s">
        <v>79</v>
      </c>
      <c r="C76" t="s">
        <v>80</v>
      </c>
      <c r="D76" t="s">
        <v>27</v>
      </c>
      <c r="E76" t="s">
        <v>81</v>
      </c>
      <c r="F76" t="s">
        <v>82</v>
      </c>
      <c r="G76" t="s">
        <v>43</v>
      </c>
      <c r="H76" t="s">
        <v>44</v>
      </c>
      <c r="I76" t="s">
        <v>71</v>
      </c>
      <c r="J76" t="s">
        <v>72</v>
      </c>
      <c r="K76" t="s">
        <v>30</v>
      </c>
      <c r="L76" t="s">
        <v>31</v>
      </c>
      <c r="M76" t="s">
        <v>38</v>
      </c>
      <c r="N76" t="s">
        <v>39</v>
      </c>
      <c r="O76" t="s">
        <v>40</v>
      </c>
      <c r="P76" t="s">
        <v>41</v>
      </c>
      <c r="Q76">
        <v>2019</v>
      </c>
      <c r="S76">
        <v>201.64599999999999</v>
      </c>
      <c r="U76">
        <v>6</v>
      </c>
      <c r="V76" t="s">
        <v>42</v>
      </c>
    </row>
    <row r="77" spans="1:22">
      <c r="A77" t="s">
        <v>24</v>
      </c>
      <c r="B77" t="s">
        <v>79</v>
      </c>
      <c r="C77" t="s">
        <v>80</v>
      </c>
      <c r="D77" t="s">
        <v>27</v>
      </c>
      <c r="E77" t="s">
        <v>81</v>
      </c>
      <c r="F77" t="s">
        <v>82</v>
      </c>
      <c r="G77" t="s">
        <v>34</v>
      </c>
      <c r="H77" t="s">
        <v>35</v>
      </c>
      <c r="I77" t="s">
        <v>47</v>
      </c>
      <c r="J77" t="s">
        <v>48</v>
      </c>
      <c r="K77" t="s">
        <v>30</v>
      </c>
      <c r="L77" t="s">
        <v>31</v>
      </c>
      <c r="M77" t="s">
        <v>38</v>
      </c>
      <c r="N77" t="s">
        <v>39</v>
      </c>
      <c r="O77" t="s">
        <v>40</v>
      </c>
      <c r="P77" t="s">
        <v>41</v>
      </c>
      <c r="Q77">
        <v>2014</v>
      </c>
      <c r="S77">
        <v>83196.399999999994</v>
      </c>
      <c r="U77">
        <v>6</v>
      </c>
      <c r="V77" t="s">
        <v>42</v>
      </c>
    </row>
    <row r="78" spans="1:22">
      <c r="A78" t="s">
        <v>24</v>
      </c>
      <c r="B78" t="s">
        <v>79</v>
      </c>
      <c r="C78" t="s">
        <v>80</v>
      </c>
      <c r="D78" t="s">
        <v>27</v>
      </c>
      <c r="E78" t="s">
        <v>81</v>
      </c>
      <c r="F78" t="s">
        <v>82</v>
      </c>
      <c r="G78" t="s">
        <v>34</v>
      </c>
      <c r="H78" t="s">
        <v>35</v>
      </c>
      <c r="I78" t="s">
        <v>63</v>
      </c>
      <c r="J78" t="s">
        <v>64</v>
      </c>
      <c r="K78" t="s">
        <v>30</v>
      </c>
      <c r="L78" t="s">
        <v>31</v>
      </c>
      <c r="M78" t="s">
        <v>38</v>
      </c>
      <c r="N78" t="s">
        <v>39</v>
      </c>
      <c r="O78" t="s">
        <v>40</v>
      </c>
      <c r="P78" t="s">
        <v>41</v>
      </c>
      <c r="Q78">
        <v>2014</v>
      </c>
      <c r="S78">
        <v>4121.1819999999998</v>
      </c>
      <c r="U78">
        <v>6</v>
      </c>
      <c r="V78" t="s">
        <v>42</v>
      </c>
    </row>
    <row r="79" spans="1:22">
      <c r="A79" t="s">
        <v>24</v>
      </c>
      <c r="B79" t="s">
        <v>79</v>
      </c>
      <c r="C79" t="s">
        <v>80</v>
      </c>
      <c r="D79" t="s">
        <v>27</v>
      </c>
      <c r="E79" t="s">
        <v>81</v>
      </c>
      <c r="F79" t="s">
        <v>82</v>
      </c>
      <c r="G79" t="s">
        <v>34</v>
      </c>
      <c r="H79" t="s">
        <v>35</v>
      </c>
      <c r="I79" t="s">
        <v>67</v>
      </c>
      <c r="J79" t="s">
        <v>68</v>
      </c>
      <c r="K79" t="s">
        <v>30</v>
      </c>
      <c r="L79" t="s">
        <v>31</v>
      </c>
      <c r="M79" t="s">
        <v>38</v>
      </c>
      <c r="N79" t="s">
        <v>39</v>
      </c>
      <c r="O79" t="s">
        <v>40</v>
      </c>
      <c r="P79" t="s">
        <v>41</v>
      </c>
      <c r="Q79">
        <v>2014</v>
      </c>
      <c r="S79">
        <v>14204.173000000001</v>
      </c>
      <c r="U79">
        <v>6</v>
      </c>
      <c r="V79" t="s">
        <v>42</v>
      </c>
    </row>
    <row r="80" spans="1:22">
      <c r="A80" t="s">
        <v>24</v>
      </c>
      <c r="B80" t="s">
        <v>79</v>
      </c>
      <c r="C80" t="s">
        <v>80</v>
      </c>
      <c r="D80" t="s">
        <v>27</v>
      </c>
      <c r="E80" t="s">
        <v>81</v>
      </c>
      <c r="F80" t="s">
        <v>82</v>
      </c>
      <c r="G80" t="s">
        <v>34</v>
      </c>
      <c r="H80" t="s">
        <v>35</v>
      </c>
      <c r="I80" t="s">
        <v>36</v>
      </c>
      <c r="J80" t="s">
        <v>37</v>
      </c>
      <c r="K80" t="s">
        <v>30</v>
      </c>
      <c r="L80" t="s">
        <v>31</v>
      </c>
      <c r="M80" t="s">
        <v>38</v>
      </c>
      <c r="N80" t="s">
        <v>39</v>
      </c>
      <c r="O80" t="s">
        <v>40</v>
      </c>
      <c r="P80" t="s">
        <v>41</v>
      </c>
      <c r="Q80">
        <v>2014</v>
      </c>
      <c r="S80">
        <v>66.448999999999998</v>
      </c>
      <c r="U80">
        <v>6</v>
      </c>
      <c r="V80" t="s">
        <v>42</v>
      </c>
    </row>
    <row r="81" spans="1:22">
      <c r="A81" t="s">
        <v>24</v>
      </c>
      <c r="B81" t="s">
        <v>79</v>
      </c>
      <c r="C81" t="s">
        <v>80</v>
      </c>
      <c r="D81" t="s">
        <v>27</v>
      </c>
      <c r="E81" t="s">
        <v>81</v>
      </c>
      <c r="F81" t="s">
        <v>82</v>
      </c>
      <c r="G81" t="s">
        <v>34</v>
      </c>
      <c r="H81" t="s">
        <v>35</v>
      </c>
      <c r="I81" t="s">
        <v>65</v>
      </c>
      <c r="J81" t="s">
        <v>66</v>
      </c>
      <c r="K81" t="s">
        <v>30</v>
      </c>
      <c r="L81" t="s">
        <v>31</v>
      </c>
      <c r="M81" t="s">
        <v>38</v>
      </c>
      <c r="N81" t="s">
        <v>39</v>
      </c>
      <c r="O81" t="s">
        <v>40</v>
      </c>
      <c r="P81" t="s">
        <v>41</v>
      </c>
      <c r="Q81">
        <v>2014</v>
      </c>
      <c r="S81">
        <v>14324.937</v>
      </c>
      <c r="U81">
        <v>6</v>
      </c>
      <c r="V81" t="s">
        <v>42</v>
      </c>
    </row>
    <row r="82" spans="1:22">
      <c r="A82" t="s">
        <v>24</v>
      </c>
      <c r="B82" t="s">
        <v>79</v>
      </c>
      <c r="C82" t="s">
        <v>80</v>
      </c>
      <c r="D82" t="s">
        <v>27</v>
      </c>
      <c r="E82" t="s">
        <v>81</v>
      </c>
      <c r="F82" t="s">
        <v>82</v>
      </c>
      <c r="G82" t="s">
        <v>34</v>
      </c>
      <c r="H82" t="s">
        <v>35</v>
      </c>
      <c r="I82" t="s">
        <v>55</v>
      </c>
      <c r="J82" t="s">
        <v>56</v>
      </c>
      <c r="K82" t="s">
        <v>30</v>
      </c>
      <c r="L82" t="s">
        <v>31</v>
      </c>
      <c r="M82" t="s">
        <v>38</v>
      </c>
      <c r="N82" t="s">
        <v>39</v>
      </c>
      <c r="O82" t="s">
        <v>40</v>
      </c>
      <c r="P82" t="s">
        <v>41</v>
      </c>
      <c r="Q82">
        <v>2014</v>
      </c>
      <c r="S82">
        <v>12232.995000000001</v>
      </c>
      <c r="U82">
        <v>6</v>
      </c>
      <c r="V82" t="s">
        <v>42</v>
      </c>
    </row>
    <row r="83" spans="1:22">
      <c r="A83" t="s">
        <v>24</v>
      </c>
      <c r="B83" t="s">
        <v>79</v>
      </c>
      <c r="C83" t="s">
        <v>80</v>
      </c>
      <c r="D83" t="s">
        <v>27</v>
      </c>
      <c r="E83" t="s">
        <v>81</v>
      </c>
      <c r="F83" t="s">
        <v>82</v>
      </c>
      <c r="G83" t="s">
        <v>34</v>
      </c>
      <c r="H83" t="s">
        <v>35</v>
      </c>
      <c r="I83" t="s">
        <v>45</v>
      </c>
      <c r="J83" t="s">
        <v>46</v>
      </c>
      <c r="K83" t="s">
        <v>30</v>
      </c>
      <c r="L83" t="s">
        <v>31</v>
      </c>
      <c r="M83" t="s">
        <v>38</v>
      </c>
      <c r="N83" t="s">
        <v>39</v>
      </c>
      <c r="O83" t="s">
        <v>40</v>
      </c>
      <c r="P83" t="s">
        <v>41</v>
      </c>
      <c r="Q83">
        <v>2014</v>
      </c>
      <c r="S83">
        <v>34458.694000000003</v>
      </c>
      <c r="U83">
        <v>6</v>
      </c>
      <c r="V83" t="s">
        <v>42</v>
      </c>
    </row>
    <row r="84" spans="1:22">
      <c r="A84" t="s">
        <v>24</v>
      </c>
      <c r="B84" t="s">
        <v>79</v>
      </c>
      <c r="C84" t="s">
        <v>80</v>
      </c>
      <c r="D84" t="s">
        <v>27</v>
      </c>
      <c r="E84" t="s">
        <v>81</v>
      </c>
      <c r="F84" t="s">
        <v>82</v>
      </c>
      <c r="G84" t="s">
        <v>34</v>
      </c>
      <c r="H84" t="s">
        <v>35</v>
      </c>
      <c r="I84" t="s">
        <v>59</v>
      </c>
      <c r="J84" t="s">
        <v>60</v>
      </c>
      <c r="K84" t="s">
        <v>30</v>
      </c>
      <c r="L84" t="s">
        <v>31</v>
      </c>
      <c r="M84" t="s">
        <v>38</v>
      </c>
      <c r="N84" t="s">
        <v>39</v>
      </c>
      <c r="O84" t="s">
        <v>40</v>
      </c>
      <c r="P84" t="s">
        <v>41</v>
      </c>
      <c r="Q84">
        <v>2014</v>
      </c>
      <c r="S84">
        <v>4434.7920000000004</v>
      </c>
      <c r="U84">
        <v>6</v>
      </c>
      <c r="V84" t="s">
        <v>42</v>
      </c>
    </row>
    <row r="85" spans="1:22">
      <c r="A85" t="s">
        <v>24</v>
      </c>
      <c r="B85" t="s">
        <v>79</v>
      </c>
      <c r="C85" t="s">
        <v>80</v>
      </c>
      <c r="D85" t="s">
        <v>27</v>
      </c>
      <c r="E85" t="s">
        <v>81</v>
      </c>
      <c r="F85" t="s">
        <v>82</v>
      </c>
      <c r="G85" t="s">
        <v>34</v>
      </c>
      <c r="H85" t="s">
        <v>35</v>
      </c>
      <c r="I85" t="s">
        <v>51</v>
      </c>
      <c r="J85" t="s">
        <v>52</v>
      </c>
      <c r="K85" t="s">
        <v>30</v>
      </c>
      <c r="L85" t="s">
        <v>31</v>
      </c>
      <c r="M85" t="s">
        <v>38</v>
      </c>
      <c r="N85" t="s">
        <v>39</v>
      </c>
      <c r="O85" t="s">
        <v>40</v>
      </c>
      <c r="P85" t="s">
        <v>41</v>
      </c>
      <c r="Q85">
        <v>2014</v>
      </c>
      <c r="S85">
        <v>12447.052</v>
      </c>
      <c r="U85">
        <v>6</v>
      </c>
      <c r="V85" t="s">
        <v>42</v>
      </c>
    </row>
    <row r="86" spans="1:22">
      <c r="A86" t="s">
        <v>24</v>
      </c>
      <c r="B86" t="s">
        <v>79</v>
      </c>
      <c r="C86" t="s">
        <v>80</v>
      </c>
      <c r="D86" t="s">
        <v>27</v>
      </c>
      <c r="E86" t="s">
        <v>81</v>
      </c>
      <c r="F86" t="s">
        <v>82</v>
      </c>
      <c r="G86" t="s">
        <v>34</v>
      </c>
      <c r="H86" t="s">
        <v>35</v>
      </c>
      <c r="I86" t="s">
        <v>53</v>
      </c>
      <c r="J86" t="s">
        <v>54</v>
      </c>
      <c r="K86" t="s">
        <v>30</v>
      </c>
      <c r="L86" t="s">
        <v>31</v>
      </c>
      <c r="M86" t="s">
        <v>38</v>
      </c>
      <c r="N86" t="s">
        <v>39</v>
      </c>
      <c r="O86" t="s">
        <v>40</v>
      </c>
      <c r="P86" t="s">
        <v>41</v>
      </c>
      <c r="Q86">
        <v>2014</v>
      </c>
      <c r="S86">
        <v>4302.1450000000004</v>
      </c>
      <c r="U86">
        <v>6</v>
      </c>
      <c r="V86" t="s">
        <v>42</v>
      </c>
    </row>
    <row r="87" spans="1:22">
      <c r="A87" t="s">
        <v>24</v>
      </c>
      <c r="B87" t="s">
        <v>79</v>
      </c>
      <c r="C87" t="s">
        <v>80</v>
      </c>
      <c r="D87" t="s">
        <v>27</v>
      </c>
      <c r="E87" t="s">
        <v>81</v>
      </c>
      <c r="F87" t="s">
        <v>82</v>
      </c>
      <c r="G87" t="s">
        <v>34</v>
      </c>
      <c r="H87" t="s">
        <v>35</v>
      </c>
      <c r="I87" t="s">
        <v>49</v>
      </c>
      <c r="J87" t="s">
        <v>50</v>
      </c>
      <c r="K87" t="s">
        <v>30</v>
      </c>
      <c r="L87" t="s">
        <v>31</v>
      </c>
      <c r="M87" t="s">
        <v>38</v>
      </c>
      <c r="N87" t="s">
        <v>39</v>
      </c>
      <c r="O87" t="s">
        <v>40</v>
      </c>
      <c r="P87" t="s">
        <v>41</v>
      </c>
      <c r="Q87">
        <v>2014</v>
      </c>
      <c r="S87">
        <v>2070.7600000000002</v>
      </c>
      <c r="U87">
        <v>6</v>
      </c>
      <c r="V87" t="s">
        <v>42</v>
      </c>
    </row>
    <row r="88" spans="1:22">
      <c r="A88" t="s">
        <v>24</v>
      </c>
      <c r="B88" t="s">
        <v>79</v>
      </c>
      <c r="C88" t="s">
        <v>80</v>
      </c>
      <c r="D88" t="s">
        <v>27</v>
      </c>
      <c r="E88" t="s">
        <v>81</v>
      </c>
      <c r="F88" t="s">
        <v>82</v>
      </c>
      <c r="G88" t="s">
        <v>34</v>
      </c>
      <c r="H88" t="s">
        <v>35</v>
      </c>
      <c r="I88" t="s">
        <v>71</v>
      </c>
      <c r="J88" t="s">
        <v>72</v>
      </c>
      <c r="K88" t="s">
        <v>30</v>
      </c>
      <c r="L88" t="s">
        <v>31</v>
      </c>
      <c r="M88" t="s">
        <v>38</v>
      </c>
      <c r="N88" t="s">
        <v>39</v>
      </c>
      <c r="O88" t="s">
        <v>40</v>
      </c>
      <c r="P88" t="s">
        <v>41</v>
      </c>
      <c r="Q88">
        <v>2014</v>
      </c>
      <c r="S88">
        <v>3586.4960000000001</v>
      </c>
      <c r="U88">
        <v>6</v>
      </c>
      <c r="V88" t="s">
        <v>42</v>
      </c>
    </row>
    <row r="89" spans="1:22">
      <c r="A89" t="s">
        <v>24</v>
      </c>
      <c r="B89" t="s">
        <v>79</v>
      </c>
      <c r="C89" t="s">
        <v>80</v>
      </c>
      <c r="D89" t="s">
        <v>27</v>
      </c>
      <c r="E89" t="s">
        <v>81</v>
      </c>
      <c r="F89" t="s">
        <v>82</v>
      </c>
      <c r="G89" t="s">
        <v>34</v>
      </c>
      <c r="H89" t="s">
        <v>35</v>
      </c>
      <c r="I89" t="s">
        <v>57</v>
      </c>
      <c r="J89" t="s">
        <v>58</v>
      </c>
      <c r="K89" t="s">
        <v>30</v>
      </c>
      <c r="L89" t="s">
        <v>31</v>
      </c>
      <c r="M89" t="s">
        <v>38</v>
      </c>
      <c r="N89" t="s">
        <v>39</v>
      </c>
      <c r="O89" t="s">
        <v>40</v>
      </c>
      <c r="P89" t="s">
        <v>41</v>
      </c>
      <c r="Q89">
        <v>2014</v>
      </c>
      <c r="S89">
        <v>1659.6110000000001</v>
      </c>
      <c r="U89">
        <v>6</v>
      </c>
      <c r="V89" t="s">
        <v>42</v>
      </c>
    </row>
    <row r="90" spans="1:22">
      <c r="A90" t="s">
        <v>24</v>
      </c>
      <c r="B90" t="s">
        <v>79</v>
      </c>
      <c r="C90" t="s">
        <v>80</v>
      </c>
      <c r="D90" t="s">
        <v>27</v>
      </c>
      <c r="E90" t="s">
        <v>81</v>
      </c>
      <c r="F90" t="s">
        <v>82</v>
      </c>
      <c r="G90" t="s">
        <v>34</v>
      </c>
      <c r="H90" t="s">
        <v>35</v>
      </c>
      <c r="I90" t="s">
        <v>69</v>
      </c>
      <c r="J90" t="s">
        <v>70</v>
      </c>
      <c r="K90" t="s">
        <v>30</v>
      </c>
      <c r="L90" t="s">
        <v>31</v>
      </c>
      <c r="M90" t="s">
        <v>38</v>
      </c>
      <c r="N90" t="s">
        <v>39</v>
      </c>
      <c r="O90" t="s">
        <v>40</v>
      </c>
      <c r="P90" t="s">
        <v>41</v>
      </c>
      <c r="Q90">
        <v>2014</v>
      </c>
      <c r="S90">
        <v>6867.87</v>
      </c>
      <c r="U90">
        <v>6</v>
      </c>
      <c r="V90" t="s">
        <v>42</v>
      </c>
    </row>
    <row r="91" spans="1:22">
      <c r="A91" t="s">
        <v>24</v>
      </c>
      <c r="B91" t="s">
        <v>79</v>
      </c>
      <c r="C91" t="s">
        <v>80</v>
      </c>
      <c r="D91" t="s">
        <v>27</v>
      </c>
      <c r="E91" t="s">
        <v>81</v>
      </c>
      <c r="F91" t="s">
        <v>82</v>
      </c>
      <c r="G91" t="s">
        <v>34</v>
      </c>
      <c r="H91" t="s">
        <v>35</v>
      </c>
      <c r="I91" t="s">
        <v>61</v>
      </c>
      <c r="J91" t="s">
        <v>62</v>
      </c>
      <c r="K91" t="s">
        <v>30</v>
      </c>
      <c r="L91" t="s">
        <v>31</v>
      </c>
      <c r="M91" t="s">
        <v>38</v>
      </c>
      <c r="N91" t="s">
        <v>39</v>
      </c>
      <c r="O91" t="s">
        <v>40</v>
      </c>
      <c r="P91" t="s">
        <v>41</v>
      </c>
      <c r="Q91">
        <v>2014</v>
      </c>
      <c r="S91">
        <v>6385.0910000000003</v>
      </c>
      <c r="U91">
        <v>6</v>
      </c>
      <c r="V91" t="s">
        <v>42</v>
      </c>
    </row>
    <row r="92" spans="1:22">
      <c r="A92" t="s">
        <v>24</v>
      </c>
      <c r="B92" t="s">
        <v>79</v>
      </c>
      <c r="C92" t="s">
        <v>80</v>
      </c>
      <c r="D92" t="s">
        <v>27</v>
      </c>
      <c r="E92" t="s">
        <v>81</v>
      </c>
      <c r="F92" t="s">
        <v>82</v>
      </c>
      <c r="G92" t="s">
        <v>34</v>
      </c>
      <c r="H92" t="s">
        <v>35</v>
      </c>
      <c r="I92" t="s">
        <v>47</v>
      </c>
      <c r="J92" t="s">
        <v>48</v>
      </c>
      <c r="K92" t="s">
        <v>30</v>
      </c>
      <c r="L92" t="s">
        <v>31</v>
      </c>
      <c r="M92" t="s">
        <v>38</v>
      </c>
      <c r="N92" t="s">
        <v>39</v>
      </c>
      <c r="O92" t="s">
        <v>40</v>
      </c>
      <c r="P92" t="s">
        <v>41</v>
      </c>
      <c r="Q92">
        <v>2019</v>
      </c>
      <c r="S92">
        <v>111038.83900000001</v>
      </c>
      <c r="U92">
        <v>6</v>
      </c>
      <c r="V92" t="s">
        <v>42</v>
      </c>
    </row>
    <row r="93" spans="1:22">
      <c r="A93" t="s">
        <v>24</v>
      </c>
      <c r="B93" t="s">
        <v>79</v>
      </c>
      <c r="C93" t="s">
        <v>80</v>
      </c>
      <c r="D93" t="s">
        <v>27</v>
      </c>
      <c r="E93" t="s">
        <v>81</v>
      </c>
      <c r="F93" t="s">
        <v>82</v>
      </c>
      <c r="G93" t="s">
        <v>34</v>
      </c>
      <c r="H93" t="s">
        <v>35</v>
      </c>
      <c r="I93" t="s">
        <v>63</v>
      </c>
      <c r="J93" t="s">
        <v>64</v>
      </c>
      <c r="K93" t="s">
        <v>30</v>
      </c>
      <c r="L93" t="s">
        <v>31</v>
      </c>
      <c r="M93" t="s">
        <v>38</v>
      </c>
      <c r="N93" t="s">
        <v>39</v>
      </c>
      <c r="O93" t="s">
        <v>40</v>
      </c>
      <c r="P93" t="s">
        <v>41</v>
      </c>
      <c r="Q93">
        <v>2019</v>
      </c>
      <c r="S93">
        <v>3955.4140000000002</v>
      </c>
      <c r="U93">
        <v>6</v>
      </c>
      <c r="V93" t="s">
        <v>42</v>
      </c>
    </row>
    <row r="94" spans="1:22">
      <c r="A94" t="s">
        <v>24</v>
      </c>
      <c r="B94" t="s">
        <v>79</v>
      </c>
      <c r="C94" t="s">
        <v>80</v>
      </c>
      <c r="D94" t="s">
        <v>27</v>
      </c>
      <c r="E94" t="s">
        <v>81</v>
      </c>
      <c r="F94" t="s">
        <v>82</v>
      </c>
      <c r="G94" t="s">
        <v>34</v>
      </c>
      <c r="H94" t="s">
        <v>35</v>
      </c>
      <c r="I94" t="s">
        <v>67</v>
      </c>
      <c r="J94" t="s">
        <v>68</v>
      </c>
      <c r="K94" t="s">
        <v>30</v>
      </c>
      <c r="L94" t="s">
        <v>31</v>
      </c>
      <c r="M94" t="s">
        <v>38</v>
      </c>
      <c r="N94" t="s">
        <v>39</v>
      </c>
      <c r="O94" t="s">
        <v>40</v>
      </c>
      <c r="P94" t="s">
        <v>41</v>
      </c>
      <c r="Q94">
        <v>2019</v>
      </c>
      <c r="S94">
        <v>14227.603999999999</v>
      </c>
      <c r="U94">
        <v>6</v>
      </c>
      <c r="V94" t="s">
        <v>42</v>
      </c>
    </row>
    <row r="95" spans="1:22">
      <c r="A95" t="s">
        <v>24</v>
      </c>
      <c r="B95" t="s">
        <v>79</v>
      </c>
      <c r="C95" t="s">
        <v>80</v>
      </c>
      <c r="D95" t="s">
        <v>27</v>
      </c>
      <c r="E95" t="s">
        <v>81</v>
      </c>
      <c r="F95" t="s">
        <v>82</v>
      </c>
      <c r="G95" t="s">
        <v>34</v>
      </c>
      <c r="H95" t="s">
        <v>35</v>
      </c>
      <c r="I95" t="s">
        <v>36</v>
      </c>
      <c r="J95" t="s">
        <v>37</v>
      </c>
      <c r="K95" t="s">
        <v>30</v>
      </c>
      <c r="L95" t="s">
        <v>31</v>
      </c>
      <c r="M95" t="s">
        <v>38</v>
      </c>
      <c r="N95" t="s">
        <v>39</v>
      </c>
      <c r="O95" t="s">
        <v>40</v>
      </c>
      <c r="P95" t="s">
        <v>41</v>
      </c>
      <c r="Q95">
        <v>2019</v>
      </c>
      <c r="S95">
        <v>386.916</v>
      </c>
      <c r="U95">
        <v>6</v>
      </c>
      <c r="V95" t="s">
        <v>42</v>
      </c>
    </row>
    <row r="96" spans="1:22">
      <c r="A96" t="s">
        <v>24</v>
      </c>
      <c r="B96" t="s">
        <v>79</v>
      </c>
      <c r="C96" t="s">
        <v>80</v>
      </c>
      <c r="D96" t="s">
        <v>27</v>
      </c>
      <c r="E96" t="s">
        <v>81</v>
      </c>
      <c r="F96" t="s">
        <v>82</v>
      </c>
      <c r="G96" t="s">
        <v>34</v>
      </c>
      <c r="H96" t="s">
        <v>35</v>
      </c>
      <c r="I96" t="s">
        <v>65</v>
      </c>
      <c r="J96" t="s">
        <v>66</v>
      </c>
      <c r="K96" t="s">
        <v>30</v>
      </c>
      <c r="L96" t="s">
        <v>31</v>
      </c>
      <c r="M96" t="s">
        <v>38</v>
      </c>
      <c r="N96" t="s">
        <v>39</v>
      </c>
      <c r="O96" t="s">
        <v>40</v>
      </c>
      <c r="P96" t="s">
        <v>41</v>
      </c>
      <c r="Q96">
        <v>2019</v>
      </c>
      <c r="S96">
        <v>14203.986000000001</v>
      </c>
      <c r="U96">
        <v>6</v>
      </c>
      <c r="V96" t="s">
        <v>42</v>
      </c>
    </row>
    <row r="97" spans="1:22">
      <c r="A97" t="s">
        <v>24</v>
      </c>
      <c r="B97" t="s">
        <v>79</v>
      </c>
      <c r="C97" t="s">
        <v>80</v>
      </c>
      <c r="D97" t="s">
        <v>27</v>
      </c>
      <c r="E97" t="s">
        <v>81</v>
      </c>
      <c r="F97" t="s">
        <v>82</v>
      </c>
      <c r="G97" t="s">
        <v>34</v>
      </c>
      <c r="H97" t="s">
        <v>35</v>
      </c>
      <c r="I97" t="s">
        <v>55</v>
      </c>
      <c r="J97" t="s">
        <v>56</v>
      </c>
      <c r="K97" t="s">
        <v>30</v>
      </c>
      <c r="L97" t="s">
        <v>31</v>
      </c>
      <c r="M97" t="s">
        <v>38</v>
      </c>
      <c r="N97" t="s">
        <v>39</v>
      </c>
      <c r="O97" t="s">
        <v>40</v>
      </c>
      <c r="P97" t="s">
        <v>41</v>
      </c>
      <c r="Q97">
        <v>2019</v>
      </c>
      <c r="S97">
        <v>18610.659</v>
      </c>
      <c r="U97">
        <v>6</v>
      </c>
      <c r="V97" t="s">
        <v>42</v>
      </c>
    </row>
    <row r="98" spans="1:22">
      <c r="A98" t="s">
        <v>24</v>
      </c>
      <c r="B98" t="s">
        <v>79</v>
      </c>
      <c r="C98" t="s">
        <v>80</v>
      </c>
      <c r="D98" t="s">
        <v>27</v>
      </c>
      <c r="E98" t="s">
        <v>81</v>
      </c>
      <c r="F98" t="s">
        <v>82</v>
      </c>
      <c r="G98" t="s">
        <v>34</v>
      </c>
      <c r="H98" t="s">
        <v>35</v>
      </c>
      <c r="I98" t="s">
        <v>45</v>
      </c>
      <c r="J98" t="s">
        <v>46</v>
      </c>
      <c r="K98" t="s">
        <v>30</v>
      </c>
      <c r="L98" t="s">
        <v>31</v>
      </c>
      <c r="M98" t="s">
        <v>38</v>
      </c>
      <c r="N98" t="s">
        <v>39</v>
      </c>
      <c r="O98" t="s">
        <v>40</v>
      </c>
      <c r="P98" t="s">
        <v>41</v>
      </c>
      <c r="Q98">
        <v>2019</v>
      </c>
      <c r="S98">
        <v>42497.41</v>
      </c>
      <c r="U98">
        <v>6</v>
      </c>
      <c r="V98" t="s">
        <v>42</v>
      </c>
    </row>
    <row r="99" spans="1:22">
      <c r="A99" t="s">
        <v>24</v>
      </c>
      <c r="B99" t="s">
        <v>79</v>
      </c>
      <c r="C99" t="s">
        <v>80</v>
      </c>
      <c r="D99" t="s">
        <v>27</v>
      </c>
      <c r="E99" t="s">
        <v>81</v>
      </c>
      <c r="F99" t="s">
        <v>82</v>
      </c>
      <c r="G99" t="s">
        <v>34</v>
      </c>
      <c r="H99" t="s">
        <v>35</v>
      </c>
      <c r="I99" t="s">
        <v>59</v>
      </c>
      <c r="J99" t="s">
        <v>60</v>
      </c>
      <c r="K99" t="s">
        <v>30</v>
      </c>
      <c r="L99" t="s">
        <v>31</v>
      </c>
      <c r="M99" t="s">
        <v>38</v>
      </c>
      <c r="N99" t="s">
        <v>39</v>
      </c>
      <c r="O99" t="s">
        <v>40</v>
      </c>
      <c r="P99" t="s">
        <v>41</v>
      </c>
      <c r="Q99">
        <v>2019</v>
      </c>
      <c r="S99">
        <v>4291.9110000000001</v>
      </c>
      <c r="U99">
        <v>6</v>
      </c>
      <c r="V99" t="s">
        <v>42</v>
      </c>
    </row>
    <row r="100" spans="1:22">
      <c r="A100" t="s">
        <v>24</v>
      </c>
      <c r="B100" t="s">
        <v>79</v>
      </c>
      <c r="C100" t="s">
        <v>80</v>
      </c>
      <c r="D100" t="s">
        <v>27</v>
      </c>
      <c r="E100" t="s">
        <v>81</v>
      </c>
      <c r="F100" t="s">
        <v>82</v>
      </c>
      <c r="G100" t="s">
        <v>34</v>
      </c>
      <c r="H100" t="s">
        <v>35</v>
      </c>
      <c r="I100" t="s">
        <v>51</v>
      </c>
      <c r="J100" t="s">
        <v>52</v>
      </c>
      <c r="K100" t="s">
        <v>30</v>
      </c>
      <c r="L100" t="s">
        <v>31</v>
      </c>
      <c r="M100" t="s">
        <v>38</v>
      </c>
      <c r="N100" t="s">
        <v>39</v>
      </c>
      <c r="O100" t="s">
        <v>40</v>
      </c>
      <c r="P100" t="s">
        <v>41</v>
      </c>
      <c r="Q100">
        <v>2019</v>
      </c>
      <c r="S100">
        <v>15609.074000000001</v>
      </c>
      <c r="U100">
        <v>6</v>
      </c>
      <c r="V100" t="s">
        <v>42</v>
      </c>
    </row>
    <row r="101" spans="1:22">
      <c r="A101" t="s">
        <v>24</v>
      </c>
      <c r="B101" t="s">
        <v>79</v>
      </c>
      <c r="C101" t="s">
        <v>80</v>
      </c>
      <c r="D101" t="s">
        <v>27</v>
      </c>
      <c r="E101" t="s">
        <v>81</v>
      </c>
      <c r="F101" t="s">
        <v>82</v>
      </c>
      <c r="G101" t="s">
        <v>34</v>
      </c>
      <c r="H101" t="s">
        <v>35</v>
      </c>
      <c r="I101" t="s">
        <v>53</v>
      </c>
      <c r="J101" t="s">
        <v>54</v>
      </c>
      <c r="K101" t="s">
        <v>30</v>
      </c>
      <c r="L101" t="s">
        <v>31</v>
      </c>
      <c r="M101" t="s">
        <v>38</v>
      </c>
      <c r="N101" t="s">
        <v>39</v>
      </c>
      <c r="O101" t="s">
        <v>40</v>
      </c>
      <c r="P101" t="s">
        <v>41</v>
      </c>
      <c r="Q101">
        <v>2019</v>
      </c>
      <c r="S101">
        <v>6816.3360000000002</v>
      </c>
      <c r="U101">
        <v>6</v>
      </c>
      <c r="V101" t="s">
        <v>42</v>
      </c>
    </row>
    <row r="102" spans="1:22">
      <c r="A102" t="s">
        <v>24</v>
      </c>
      <c r="B102" t="s">
        <v>79</v>
      </c>
      <c r="C102" t="s">
        <v>80</v>
      </c>
      <c r="D102" t="s">
        <v>27</v>
      </c>
      <c r="E102" t="s">
        <v>81</v>
      </c>
      <c r="F102" t="s">
        <v>82</v>
      </c>
      <c r="G102" t="s">
        <v>34</v>
      </c>
      <c r="H102" t="s">
        <v>35</v>
      </c>
      <c r="I102" t="s">
        <v>49</v>
      </c>
      <c r="J102" t="s">
        <v>50</v>
      </c>
      <c r="K102" t="s">
        <v>30</v>
      </c>
      <c r="L102" t="s">
        <v>31</v>
      </c>
      <c r="M102" t="s">
        <v>38</v>
      </c>
      <c r="N102" t="s">
        <v>39</v>
      </c>
      <c r="O102" t="s">
        <v>40</v>
      </c>
      <c r="P102" t="s">
        <v>41</v>
      </c>
      <c r="Q102">
        <v>2019</v>
      </c>
      <c r="S102">
        <v>2489.9169999999999</v>
      </c>
      <c r="U102">
        <v>6</v>
      </c>
      <c r="V102" t="s">
        <v>42</v>
      </c>
    </row>
    <row r="103" spans="1:22">
      <c r="A103" t="s">
        <v>24</v>
      </c>
      <c r="B103" t="s">
        <v>79</v>
      </c>
      <c r="C103" t="s">
        <v>80</v>
      </c>
      <c r="D103" t="s">
        <v>27</v>
      </c>
      <c r="E103" t="s">
        <v>81</v>
      </c>
      <c r="F103" t="s">
        <v>82</v>
      </c>
      <c r="G103" t="s">
        <v>34</v>
      </c>
      <c r="H103" t="s">
        <v>35</v>
      </c>
      <c r="I103" t="s">
        <v>71</v>
      </c>
      <c r="J103" t="s">
        <v>72</v>
      </c>
      <c r="K103" t="s">
        <v>30</v>
      </c>
      <c r="L103" t="s">
        <v>31</v>
      </c>
      <c r="M103" t="s">
        <v>38</v>
      </c>
      <c r="N103" t="s">
        <v>39</v>
      </c>
      <c r="O103" t="s">
        <v>40</v>
      </c>
      <c r="P103" t="s">
        <v>41</v>
      </c>
      <c r="Q103">
        <v>2019</v>
      </c>
      <c r="S103">
        <v>3403.2890000000002</v>
      </c>
      <c r="U103">
        <v>6</v>
      </c>
      <c r="V103" t="s">
        <v>42</v>
      </c>
    </row>
    <row r="104" spans="1:22">
      <c r="A104" t="s">
        <v>24</v>
      </c>
      <c r="B104" t="s">
        <v>79</v>
      </c>
      <c r="C104" t="s">
        <v>80</v>
      </c>
      <c r="D104" t="s">
        <v>27</v>
      </c>
      <c r="E104" t="s">
        <v>81</v>
      </c>
      <c r="F104" t="s">
        <v>82</v>
      </c>
      <c r="G104" t="s">
        <v>34</v>
      </c>
      <c r="H104" t="s">
        <v>35</v>
      </c>
      <c r="I104" t="s">
        <v>57</v>
      </c>
      <c r="J104" t="s">
        <v>58</v>
      </c>
      <c r="K104" t="s">
        <v>30</v>
      </c>
      <c r="L104" t="s">
        <v>31</v>
      </c>
      <c r="M104" t="s">
        <v>38</v>
      </c>
      <c r="N104" t="s">
        <v>39</v>
      </c>
      <c r="O104" t="s">
        <v>40</v>
      </c>
      <c r="P104" t="s">
        <v>41</v>
      </c>
      <c r="Q104">
        <v>2019</v>
      </c>
      <c r="S104">
        <v>1607.337</v>
      </c>
      <c r="U104">
        <v>6</v>
      </c>
      <c r="V104" t="s">
        <v>42</v>
      </c>
    </row>
    <row r="105" spans="1:22">
      <c r="A105" t="s">
        <v>24</v>
      </c>
      <c r="B105" t="s">
        <v>79</v>
      </c>
      <c r="C105" t="s">
        <v>80</v>
      </c>
      <c r="D105" t="s">
        <v>27</v>
      </c>
      <c r="E105" t="s">
        <v>81</v>
      </c>
      <c r="F105" t="s">
        <v>82</v>
      </c>
      <c r="G105" t="s">
        <v>34</v>
      </c>
      <c r="H105" t="s">
        <v>35</v>
      </c>
      <c r="I105" t="s">
        <v>69</v>
      </c>
      <c r="J105" t="s">
        <v>70</v>
      </c>
      <c r="K105" t="s">
        <v>30</v>
      </c>
      <c r="L105" t="s">
        <v>31</v>
      </c>
      <c r="M105" t="s">
        <v>38</v>
      </c>
      <c r="N105" t="s">
        <v>39</v>
      </c>
      <c r="O105" t="s">
        <v>40</v>
      </c>
      <c r="P105" t="s">
        <v>41</v>
      </c>
      <c r="Q105">
        <v>2019</v>
      </c>
      <c r="S105">
        <v>10182.222</v>
      </c>
      <c r="U105">
        <v>6</v>
      </c>
      <c r="V105" t="s">
        <v>42</v>
      </c>
    </row>
    <row r="106" spans="1:22">
      <c r="A106" t="s">
        <v>24</v>
      </c>
      <c r="B106" t="s">
        <v>79</v>
      </c>
      <c r="C106" t="s">
        <v>80</v>
      </c>
      <c r="D106" t="s">
        <v>27</v>
      </c>
      <c r="E106" t="s">
        <v>81</v>
      </c>
      <c r="F106" t="s">
        <v>82</v>
      </c>
      <c r="G106" t="s">
        <v>34</v>
      </c>
      <c r="H106" t="s">
        <v>35</v>
      </c>
      <c r="I106" t="s">
        <v>61</v>
      </c>
      <c r="J106" t="s">
        <v>62</v>
      </c>
      <c r="K106" t="s">
        <v>30</v>
      </c>
      <c r="L106" t="s">
        <v>31</v>
      </c>
      <c r="M106" t="s">
        <v>38</v>
      </c>
      <c r="N106" t="s">
        <v>39</v>
      </c>
      <c r="O106" t="s">
        <v>40</v>
      </c>
      <c r="P106" t="s">
        <v>41</v>
      </c>
      <c r="Q106">
        <v>2019</v>
      </c>
      <c r="S106">
        <v>10154.566000000001</v>
      </c>
      <c r="U106">
        <v>6</v>
      </c>
      <c r="V106" t="s">
        <v>42</v>
      </c>
    </row>
    <row r="107" spans="1:22">
      <c r="A107" t="s">
        <v>24</v>
      </c>
      <c r="B107" t="s">
        <v>79</v>
      </c>
      <c r="C107" t="s">
        <v>80</v>
      </c>
      <c r="D107" t="s">
        <v>27</v>
      </c>
      <c r="E107" t="s">
        <v>81</v>
      </c>
      <c r="F107" t="s">
        <v>82</v>
      </c>
      <c r="G107" t="s">
        <v>43</v>
      </c>
      <c r="H107" t="s">
        <v>44</v>
      </c>
      <c r="I107" t="s">
        <v>65</v>
      </c>
      <c r="J107" t="s">
        <v>66</v>
      </c>
      <c r="K107" t="s">
        <v>30</v>
      </c>
      <c r="L107" t="s">
        <v>31</v>
      </c>
      <c r="M107" t="s">
        <v>38</v>
      </c>
      <c r="N107" t="s">
        <v>39</v>
      </c>
      <c r="O107" t="s">
        <v>40</v>
      </c>
      <c r="P107" t="s">
        <v>41</v>
      </c>
      <c r="Q107">
        <v>2022</v>
      </c>
      <c r="S107">
        <v>3985.8780000000002</v>
      </c>
      <c r="U107">
        <v>6</v>
      </c>
      <c r="V107" t="s">
        <v>42</v>
      </c>
    </row>
    <row r="108" spans="1:22">
      <c r="A108" t="s">
        <v>24</v>
      </c>
      <c r="B108" t="s">
        <v>79</v>
      </c>
      <c r="C108" t="s">
        <v>80</v>
      </c>
      <c r="D108" t="s">
        <v>27</v>
      </c>
      <c r="E108" t="s">
        <v>81</v>
      </c>
      <c r="F108" t="s">
        <v>82</v>
      </c>
      <c r="G108" t="s">
        <v>43</v>
      </c>
      <c r="H108" t="s">
        <v>44</v>
      </c>
      <c r="I108" t="s">
        <v>61</v>
      </c>
      <c r="J108" t="s">
        <v>62</v>
      </c>
      <c r="K108" t="s">
        <v>30</v>
      </c>
      <c r="L108" t="s">
        <v>31</v>
      </c>
      <c r="M108" t="s">
        <v>38</v>
      </c>
      <c r="N108" t="s">
        <v>39</v>
      </c>
      <c r="O108" t="s">
        <v>40</v>
      </c>
      <c r="P108" t="s">
        <v>41</v>
      </c>
      <c r="Q108">
        <v>2022</v>
      </c>
      <c r="S108">
        <v>10634.543</v>
      </c>
      <c r="U108">
        <v>6</v>
      </c>
      <c r="V108" t="s">
        <v>42</v>
      </c>
    </row>
    <row r="109" spans="1:22">
      <c r="A109" t="s">
        <v>24</v>
      </c>
      <c r="B109" t="s">
        <v>79</v>
      </c>
      <c r="C109" t="s">
        <v>80</v>
      </c>
      <c r="D109" t="s">
        <v>27</v>
      </c>
      <c r="E109" t="s">
        <v>81</v>
      </c>
      <c r="F109" t="s">
        <v>82</v>
      </c>
      <c r="G109" t="s">
        <v>43</v>
      </c>
      <c r="H109" t="s">
        <v>44</v>
      </c>
      <c r="I109" t="s">
        <v>36</v>
      </c>
      <c r="J109" t="s">
        <v>37</v>
      </c>
      <c r="K109" t="s">
        <v>30</v>
      </c>
      <c r="L109" t="s">
        <v>31</v>
      </c>
      <c r="M109" t="s">
        <v>38</v>
      </c>
      <c r="N109" t="s">
        <v>39</v>
      </c>
      <c r="O109" t="s">
        <v>40</v>
      </c>
      <c r="P109" t="s">
        <v>41</v>
      </c>
      <c r="Q109">
        <v>2022</v>
      </c>
      <c r="S109">
        <v>22.641999999999999</v>
      </c>
      <c r="U109">
        <v>6</v>
      </c>
      <c r="V109" t="s">
        <v>42</v>
      </c>
    </row>
    <row r="110" spans="1:22">
      <c r="A110" t="s">
        <v>24</v>
      </c>
      <c r="B110" t="s">
        <v>79</v>
      </c>
      <c r="C110" t="s">
        <v>80</v>
      </c>
      <c r="D110" t="s">
        <v>27</v>
      </c>
      <c r="E110" t="s">
        <v>81</v>
      </c>
      <c r="F110" t="s">
        <v>82</v>
      </c>
      <c r="G110" t="s">
        <v>43</v>
      </c>
      <c r="H110" t="s">
        <v>44</v>
      </c>
      <c r="I110" t="s">
        <v>49</v>
      </c>
      <c r="J110" t="s">
        <v>50</v>
      </c>
      <c r="K110" t="s">
        <v>30</v>
      </c>
      <c r="L110" t="s">
        <v>31</v>
      </c>
      <c r="M110" t="s">
        <v>38</v>
      </c>
      <c r="N110" t="s">
        <v>39</v>
      </c>
      <c r="O110" t="s">
        <v>40</v>
      </c>
      <c r="P110" t="s">
        <v>41</v>
      </c>
      <c r="Q110">
        <v>2022</v>
      </c>
      <c r="S110">
        <v>764.13900000000001</v>
      </c>
      <c r="U110">
        <v>6</v>
      </c>
      <c r="V110" t="s">
        <v>42</v>
      </c>
    </row>
    <row r="111" spans="1:22">
      <c r="A111" t="s">
        <v>24</v>
      </c>
      <c r="B111" t="s">
        <v>79</v>
      </c>
      <c r="C111" t="s">
        <v>80</v>
      </c>
      <c r="D111" t="s">
        <v>27</v>
      </c>
      <c r="E111" t="s">
        <v>81</v>
      </c>
      <c r="F111" t="s">
        <v>82</v>
      </c>
      <c r="G111" t="s">
        <v>43</v>
      </c>
      <c r="H111" t="s">
        <v>44</v>
      </c>
      <c r="I111" t="s">
        <v>69</v>
      </c>
      <c r="J111" t="s">
        <v>70</v>
      </c>
      <c r="K111" t="s">
        <v>30</v>
      </c>
      <c r="L111" t="s">
        <v>31</v>
      </c>
      <c r="M111" t="s">
        <v>38</v>
      </c>
      <c r="N111" t="s">
        <v>39</v>
      </c>
      <c r="O111" t="s">
        <v>40</v>
      </c>
      <c r="P111" t="s">
        <v>41</v>
      </c>
      <c r="Q111">
        <v>2022</v>
      </c>
      <c r="S111">
        <v>4384.8490000000002</v>
      </c>
      <c r="U111">
        <v>6</v>
      </c>
      <c r="V111" t="s">
        <v>42</v>
      </c>
    </row>
    <row r="112" spans="1:22">
      <c r="A112" t="s">
        <v>24</v>
      </c>
      <c r="B112" t="s">
        <v>79</v>
      </c>
      <c r="C112" t="s">
        <v>80</v>
      </c>
      <c r="D112" t="s">
        <v>27</v>
      </c>
      <c r="E112" t="s">
        <v>81</v>
      </c>
      <c r="F112" t="s">
        <v>82</v>
      </c>
      <c r="G112" t="s">
        <v>43</v>
      </c>
      <c r="H112" t="s">
        <v>44</v>
      </c>
      <c r="I112" t="s">
        <v>67</v>
      </c>
      <c r="J112" t="s">
        <v>68</v>
      </c>
      <c r="K112" t="s">
        <v>30</v>
      </c>
      <c r="L112" t="s">
        <v>31</v>
      </c>
      <c r="M112" t="s">
        <v>38</v>
      </c>
      <c r="N112" t="s">
        <v>39</v>
      </c>
      <c r="O112" t="s">
        <v>40</v>
      </c>
      <c r="P112" t="s">
        <v>41</v>
      </c>
      <c r="Q112">
        <v>2022</v>
      </c>
      <c r="S112">
        <v>5087.4520000000002</v>
      </c>
      <c r="U112">
        <v>6</v>
      </c>
      <c r="V112" t="s">
        <v>42</v>
      </c>
    </row>
    <row r="113" spans="1:22">
      <c r="A113" t="s">
        <v>24</v>
      </c>
      <c r="B113" t="s">
        <v>79</v>
      </c>
      <c r="C113" t="s">
        <v>80</v>
      </c>
      <c r="D113" t="s">
        <v>27</v>
      </c>
      <c r="E113" t="s">
        <v>81</v>
      </c>
      <c r="F113" t="s">
        <v>82</v>
      </c>
      <c r="G113" t="s">
        <v>43</v>
      </c>
      <c r="H113" t="s">
        <v>44</v>
      </c>
      <c r="I113" t="s">
        <v>55</v>
      </c>
      <c r="J113" t="s">
        <v>56</v>
      </c>
      <c r="K113" t="s">
        <v>30</v>
      </c>
      <c r="L113" t="s">
        <v>31</v>
      </c>
      <c r="M113" t="s">
        <v>38</v>
      </c>
      <c r="N113" t="s">
        <v>39</v>
      </c>
      <c r="O113" t="s">
        <v>40</v>
      </c>
      <c r="P113" t="s">
        <v>41</v>
      </c>
      <c r="Q113">
        <v>2022</v>
      </c>
      <c r="S113">
        <v>5840.5420000000004</v>
      </c>
      <c r="U113">
        <v>6</v>
      </c>
      <c r="V113" t="s">
        <v>42</v>
      </c>
    </row>
    <row r="114" spans="1:22">
      <c r="A114" t="s">
        <v>24</v>
      </c>
      <c r="B114" t="s">
        <v>79</v>
      </c>
      <c r="C114" t="s">
        <v>80</v>
      </c>
      <c r="D114" t="s">
        <v>27</v>
      </c>
      <c r="E114" t="s">
        <v>81</v>
      </c>
      <c r="F114" t="s">
        <v>82</v>
      </c>
      <c r="G114" t="s">
        <v>43</v>
      </c>
      <c r="H114" t="s">
        <v>44</v>
      </c>
      <c r="I114" t="s">
        <v>51</v>
      </c>
      <c r="J114" t="s">
        <v>52</v>
      </c>
      <c r="K114" t="s">
        <v>30</v>
      </c>
      <c r="L114" t="s">
        <v>31</v>
      </c>
      <c r="M114" t="s">
        <v>38</v>
      </c>
      <c r="N114" t="s">
        <v>39</v>
      </c>
      <c r="O114" t="s">
        <v>40</v>
      </c>
      <c r="P114" t="s">
        <v>41</v>
      </c>
      <c r="Q114">
        <v>2022</v>
      </c>
      <c r="S114">
        <v>2198.4450000000002</v>
      </c>
      <c r="U114">
        <v>6</v>
      </c>
      <c r="V114" t="s">
        <v>42</v>
      </c>
    </row>
    <row r="115" spans="1:22">
      <c r="A115" t="s">
        <v>24</v>
      </c>
      <c r="B115" t="s">
        <v>79</v>
      </c>
      <c r="C115" t="s">
        <v>80</v>
      </c>
      <c r="D115" t="s">
        <v>27</v>
      </c>
      <c r="E115" t="s">
        <v>81</v>
      </c>
      <c r="F115" t="s">
        <v>82</v>
      </c>
      <c r="G115" t="s">
        <v>43</v>
      </c>
      <c r="H115" t="s">
        <v>44</v>
      </c>
      <c r="I115" t="s">
        <v>47</v>
      </c>
      <c r="J115" t="s">
        <v>48</v>
      </c>
      <c r="K115" t="s">
        <v>30</v>
      </c>
      <c r="L115" t="s">
        <v>31</v>
      </c>
      <c r="M115" t="s">
        <v>38</v>
      </c>
      <c r="N115" t="s">
        <v>39</v>
      </c>
      <c r="O115" t="s">
        <v>40</v>
      </c>
      <c r="P115" t="s">
        <v>41</v>
      </c>
      <c r="Q115">
        <v>2022</v>
      </c>
      <c r="S115">
        <v>1615.663</v>
      </c>
      <c r="U115">
        <v>6</v>
      </c>
      <c r="V115" t="s">
        <v>42</v>
      </c>
    </row>
    <row r="116" spans="1:22">
      <c r="A116" t="s">
        <v>24</v>
      </c>
      <c r="B116" t="s">
        <v>79</v>
      </c>
      <c r="C116" t="s">
        <v>80</v>
      </c>
      <c r="D116" t="s">
        <v>27</v>
      </c>
      <c r="E116" t="s">
        <v>81</v>
      </c>
      <c r="F116" t="s">
        <v>82</v>
      </c>
      <c r="G116" t="s">
        <v>43</v>
      </c>
      <c r="H116" t="s">
        <v>44</v>
      </c>
      <c r="I116" t="s">
        <v>53</v>
      </c>
      <c r="J116" t="s">
        <v>54</v>
      </c>
      <c r="K116" t="s">
        <v>30</v>
      </c>
      <c r="L116" t="s">
        <v>31</v>
      </c>
      <c r="M116" t="s">
        <v>38</v>
      </c>
      <c r="N116" t="s">
        <v>39</v>
      </c>
      <c r="O116" t="s">
        <v>40</v>
      </c>
      <c r="P116" t="s">
        <v>41</v>
      </c>
      <c r="Q116">
        <v>2022</v>
      </c>
      <c r="S116">
        <v>3441.21</v>
      </c>
      <c r="U116">
        <v>6</v>
      </c>
      <c r="V116" t="s">
        <v>42</v>
      </c>
    </row>
    <row r="117" spans="1:22">
      <c r="A117" t="s">
        <v>24</v>
      </c>
      <c r="B117" t="s">
        <v>79</v>
      </c>
      <c r="C117" t="s">
        <v>80</v>
      </c>
      <c r="D117" t="s">
        <v>27</v>
      </c>
      <c r="E117" t="s">
        <v>81</v>
      </c>
      <c r="F117" t="s">
        <v>82</v>
      </c>
      <c r="G117" t="s">
        <v>43</v>
      </c>
      <c r="H117" t="s">
        <v>44</v>
      </c>
      <c r="I117" t="s">
        <v>57</v>
      </c>
      <c r="J117" t="s">
        <v>58</v>
      </c>
      <c r="K117" t="s">
        <v>30</v>
      </c>
      <c r="L117" t="s">
        <v>31</v>
      </c>
      <c r="M117" t="s">
        <v>38</v>
      </c>
      <c r="N117" t="s">
        <v>39</v>
      </c>
      <c r="O117" t="s">
        <v>40</v>
      </c>
      <c r="P117" t="s">
        <v>41</v>
      </c>
      <c r="Q117">
        <v>2022</v>
      </c>
      <c r="S117">
        <v>1972.703</v>
      </c>
      <c r="U117">
        <v>6</v>
      </c>
      <c r="V117" t="s">
        <v>42</v>
      </c>
    </row>
    <row r="118" spans="1:22">
      <c r="A118" t="s">
        <v>24</v>
      </c>
      <c r="B118" t="s">
        <v>79</v>
      </c>
      <c r="C118" t="s">
        <v>80</v>
      </c>
      <c r="D118" t="s">
        <v>27</v>
      </c>
      <c r="E118" t="s">
        <v>81</v>
      </c>
      <c r="F118" t="s">
        <v>82</v>
      </c>
      <c r="G118" t="s">
        <v>43</v>
      </c>
      <c r="H118" t="s">
        <v>44</v>
      </c>
      <c r="I118" t="s">
        <v>45</v>
      </c>
      <c r="J118" t="s">
        <v>46</v>
      </c>
      <c r="K118" t="s">
        <v>30</v>
      </c>
      <c r="L118" t="s">
        <v>31</v>
      </c>
      <c r="M118" t="s">
        <v>38</v>
      </c>
      <c r="N118" t="s">
        <v>39</v>
      </c>
      <c r="O118" t="s">
        <v>40</v>
      </c>
      <c r="P118" t="s">
        <v>41</v>
      </c>
      <c r="Q118">
        <v>2022</v>
      </c>
      <c r="S118">
        <v>29075.438999999998</v>
      </c>
      <c r="U118">
        <v>6</v>
      </c>
      <c r="V118" t="s">
        <v>42</v>
      </c>
    </row>
    <row r="119" spans="1:22">
      <c r="A119" t="s">
        <v>24</v>
      </c>
      <c r="B119" t="s">
        <v>79</v>
      </c>
      <c r="C119" t="s">
        <v>80</v>
      </c>
      <c r="D119" t="s">
        <v>27</v>
      </c>
      <c r="E119" t="s">
        <v>81</v>
      </c>
      <c r="F119" t="s">
        <v>82</v>
      </c>
      <c r="G119" t="s">
        <v>43</v>
      </c>
      <c r="H119" t="s">
        <v>44</v>
      </c>
      <c r="I119" t="s">
        <v>59</v>
      </c>
      <c r="J119" t="s">
        <v>60</v>
      </c>
      <c r="K119" t="s">
        <v>30</v>
      </c>
      <c r="L119" t="s">
        <v>31</v>
      </c>
      <c r="M119" t="s">
        <v>38</v>
      </c>
      <c r="N119" t="s">
        <v>39</v>
      </c>
      <c r="O119" t="s">
        <v>40</v>
      </c>
      <c r="P119" t="s">
        <v>41</v>
      </c>
      <c r="Q119">
        <v>2022</v>
      </c>
      <c r="S119">
        <v>28377.469000000001</v>
      </c>
      <c r="U119">
        <v>6</v>
      </c>
      <c r="V119" t="s">
        <v>42</v>
      </c>
    </row>
    <row r="120" spans="1:22">
      <c r="A120" t="s">
        <v>24</v>
      </c>
      <c r="B120" t="s">
        <v>79</v>
      </c>
      <c r="C120" t="s">
        <v>80</v>
      </c>
      <c r="D120" t="s">
        <v>27</v>
      </c>
      <c r="E120" t="s">
        <v>81</v>
      </c>
      <c r="F120" t="s">
        <v>82</v>
      </c>
      <c r="G120" t="s">
        <v>43</v>
      </c>
      <c r="H120" t="s">
        <v>44</v>
      </c>
      <c r="I120" t="s">
        <v>63</v>
      </c>
      <c r="J120" t="s">
        <v>64</v>
      </c>
      <c r="K120" t="s">
        <v>30</v>
      </c>
      <c r="L120" t="s">
        <v>31</v>
      </c>
      <c r="M120" t="s">
        <v>38</v>
      </c>
      <c r="N120" t="s">
        <v>39</v>
      </c>
      <c r="O120" t="s">
        <v>40</v>
      </c>
      <c r="P120" t="s">
        <v>41</v>
      </c>
      <c r="Q120">
        <v>2022</v>
      </c>
      <c r="S120">
        <v>727.87800000000004</v>
      </c>
      <c r="U120">
        <v>6</v>
      </c>
      <c r="V120" t="s">
        <v>42</v>
      </c>
    </row>
    <row r="121" spans="1:22">
      <c r="A121" t="s">
        <v>24</v>
      </c>
      <c r="B121" t="s">
        <v>79</v>
      </c>
      <c r="C121" t="s">
        <v>80</v>
      </c>
      <c r="D121" t="s">
        <v>27</v>
      </c>
      <c r="E121" t="s">
        <v>81</v>
      </c>
      <c r="F121" t="s">
        <v>82</v>
      </c>
      <c r="G121" t="s">
        <v>43</v>
      </c>
      <c r="H121" t="s">
        <v>44</v>
      </c>
      <c r="I121" t="s">
        <v>71</v>
      </c>
      <c r="J121" t="s">
        <v>72</v>
      </c>
      <c r="K121" t="s">
        <v>30</v>
      </c>
      <c r="L121" t="s">
        <v>31</v>
      </c>
      <c r="M121" t="s">
        <v>38</v>
      </c>
      <c r="N121" t="s">
        <v>39</v>
      </c>
      <c r="O121" t="s">
        <v>40</v>
      </c>
      <c r="P121" t="s">
        <v>41</v>
      </c>
      <c r="Q121">
        <v>2022</v>
      </c>
      <c r="S121">
        <v>578.71299999999997</v>
      </c>
      <c r="U121">
        <v>6</v>
      </c>
      <c r="V121" t="s">
        <v>42</v>
      </c>
    </row>
    <row r="122" spans="1:22">
      <c r="A122" t="s">
        <v>24</v>
      </c>
      <c r="B122" t="s">
        <v>79</v>
      </c>
      <c r="C122" t="s">
        <v>80</v>
      </c>
      <c r="D122" t="s">
        <v>27</v>
      </c>
      <c r="E122" t="s">
        <v>81</v>
      </c>
      <c r="F122" t="s">
        <v>82</v>
      </c>
      <c r="G122" t="s">
        <v>34</v>
      </c>
      <c r="H122" t="s">
        <v>35</v>
      </c>
      <c r="I122" t="s">
        <v>47</v>
      </c>
      <c r="J122" t="s">
        <v>48</v>
      </c>
      <c r="K122" t="s">
        <v>30</v>
      </c>
      <c r="L122" t="s">
        <v>31</v>
      </c>
      <c r="M122" t="s">
        <v>38</v>
      </c>
      <c r="N122" t="s">
        <v>39</v>
      </c>
      <c r="O122" t="s">
        <v>40</v>
      </c>
      <c r="P122" t="s">
        <v>41</v>
      </c>
      <c r="Q122">
        <v>2018</v>
      </c>
      <c r="S122">
        <v>108046.58500000001</v>
      </c>
      <c r="U122">
        <v>6</v>
      </c>
      <c r="V122" t="s">
        <v>42</v>
      </c>
    </row>
    <row r="123" spans="1:22">
      <c r="A123" t="s">
        <v>24</v>
      </c>
      <c r="B123" t="s">
        <v>79</v>
      </c>
      <c r="C123" t="s">
        <v>80</v>
      </c>
      <c r="D123" t="s">
        <v>27</v>
      </c>
      <c r="E123" t="s">
        <v>81</v>
      </c>
      <c r="F123" t="s">
        <v>82</v>
      </c>
      <c r="G123" t="s">
        <v>34</v>
      </c>
      <c r="H123" t="s">
        <v>35</v>
      </c>
      <c r="I123" t="s">
        <v>63</v>
      </c>
      <c r="J123" t="s">
        <v>64</v>
      </c>
      <c r="K123" t="s">
        <v>30</v>
      </c>
      <c r="L123" t="s">
        <v>31</v>
      </c>
      <c r="M123" t="s">
        <v>38</v>
      </c>
      <c r="N123" t="s">
        <v>39</v>
      </c>
      <c r="O123" t="s">
        <v>40</v>
      </c>
      <c r="P123" t="s">
        <v>41</v>
      </c>
      <c r="Q123">
        <v>2018</v>
      </c>
      <c r="S123">
        <v>4348.0640000000003</v>
      </c>
      <c r="U123">
        <v>6</v>
      </c>
      <c r="V123" t="s">
        <v>42</v>
      </c>
    </row>
    <row r="124" spans="1:22">
      <c r="A124" t="s">
        <v>24</v>
      </c>
      <c r="B124" t="s">
        <v>79</v>
      </c>
      <c r="C124" t="s">
        <v>80</v>
      </c>
      <c r="D124" t="s">
        <v>27</v>
      </c>
      <c r="E124" t="s">
        <v>81</v>
      </c>
      <c r="F124" t="s">
        <v>82</v>
      </c>
      <c r="G124" t="s">
        <v>34</v>
      </c>
      <c r="H124" t="s">
        <v>35</v>
      </c>
      <c r="I124" t="s">
        <v>67</v>
      </c>
      <c r="J124" t="s">
        <v>68</v>
      </c>
      <c r="K124" t="s">
        <v>30</v>
      </c>
      <c r="L124" t="s">
        <v>31</v>
      </c>
      <c r="M124" t="s">
        <v>38</v>
      </c>
      <c r="N124" t="s">
        <v>39</v>
      </c>
      <c r="O124" t="s">
        <v>40</v>
      </c>
      <c r="P124" t="s">
        <v>41</v>
      </c>
      <c r="Q124">
        <v>2018</v>
      </c>
      <c r="S124">
        <v>16585.875</v>
      </c>
      <c r="U124">
        <v>6</v>
      </c>
      <c r="V124" t="s">
        <v>42</v>
      </c>
    </row>
    <row r="125" spans="1:22">
      <c r="A125" t="s">
        <v>24</v>
      </c>
      <c r="B125" t="s">
        <v>79</v>
      </c>
      <c r="C125" t="s">
        <v>80</v>
      </c>
      <c r="D125" t="s">
        <v>27</v>
      </c>
      <c r="E125" t="s">
        <v>81</v>
      </c>
      <c r="F125" t="s">
        <v>82</v>
      </c>
      <c r="G125" t="s">
        <v>34</v>
      </c>
      <c r="H125" t="s">
        <v>35</v>
      </c>
      <c r="I125" t="s">
        <v>36</v>
      </c>
      <c r="J125" t="s">
        <v>37</v>
      </c>
      <c r="K125" t="s">
        <v>30</v>
      </c>
      <c r="L125" t="s">
        <v>31</v>
      </c>
      <c r="M125" t="s">
        <v>38</v>
      </c>
      <c r="N125" t="s">
        <v>39</v>
      </c>
      <c r="O125" t="s">
        <v>40</v>
      </c>
      <c r="P125" t="s">
        <v>41</v>
      </c>
      <c r="Q125">
        <v>2018</v>
      </c>
      <c r="S125">
        <v>142.08199999999999</v>
      </c>
      <c r="U125">
        <v>6</v>
      </c>
      <c r="V125" t="s">
        <v>42</v>
      </c>
    </row>
    <row r="126" spans="1:22">
      <c r="A126" t="s">
        <v>24</v>
      </c>
      <c r="B126" t="s">
        <v>79</v>
      </c>
      <c r="C126" t="s">
        <v>80</v>
      </c>
      <c r="D126" t="s">
        <v>27</v>
      </c>
      <c r="E126" t="s">
        <v>81</v>
      </c>
      <c r="F126" t="s">
        <v>82</v>
      </c>
      <c r="G126" t="s">
        <v>34</v>
      </c>
      <c r="H126" t="s">
        <v>35</v>
      </c>
      <c r="I126" t="s">
        <v>65</v>
      </c>
      <c r="J126" t="s">
        <v>66</v>
      </c>
      <c r="K126" t="s">
        <v>30</v>
      </c>
      <c r="L126" t="s">
        <v>31</v>
      </c>
      <c r="M126" t="s">
        <v>38</v>
      </c>
      <c r="N126" t="s">
        <v>39</v>
      </c>
      <c r="O126" t="s">
        <v>40</v>
      </c>
      <c r="P126" t="s">
        <v>41</v>
      </c>
      <c r="Q126">
        <v>2018</v>
      </c>
      <c r="S126">
        <v>13605.232</v>
      </c>
      <c r="U126">
        <v>6</v>
      </c>
      <c r="V126" t="s">
        <v>42</v>
      </c>
    </row>
    <row r="127" spans="1:22">
      <c r="A127" t="s">
        <v>24</v>
      </c>
      <c r="B127" t="s">
        <v>79</v>
      </c>
      <c r="C127" t="s">
        <v>80</v>
      </c>
      <c r="D127" t="s">
        <v>27</v>
      </c>
      <c r="E127" t="s">
        <v>81</v>
      </c>
      <c r="F127" t="s">
        <v>82</v>
      </c>
      <c r="G127" t="s">
        <v>34</v>
      </c>
      <c r="H127" t="s">
        <v>35</v>
      </c>
      <c r="I127" t="s">
        <v>55</v>
      </c>
      <c r="J127" t="s">
        <v>56</v>
      </c>
      <c r="K127" t="s">
        <v>30</v>
      </c>
      <c r="L127" t="s">
        <v>31</v>
      </c>
      <c r="M127" t="s">
        <v>38</v>
      </c>
      <c r="N127" t="s">
        <v>39</v>
      </c>
      <c r="O127" t="s">
        <v>40</v>
      </c>
      <c r="P127" t="s">
        <v>41</v>
      </c>
      <c r="Q127">
        <v>2018</v>
      </c>
      <c r="S127">
        <v>14588.705</v>
      </c>
      <c r="U127">
        <v>6</v>
      </c>
      <c r="V127" t="s">
        <v>42</v>
      </c>
    </row>
    <row r="128" spans="1:22">
      <c r="A128" t="s">
        <v>24</v>
      </c>
      <c r="B128" t="s">
        <v>79</v>
      </c>
      <c r="C128" t="s">
        <v>80</v>
      </c>
      <c r="D128" t="s">
        <v>27</v>
      </c>
      <c r="E128" t="s">
        <v>81</v>
      </c>
      <c r="F128" t="s">
        <v>82</v>
      </c>
      <c r="G128" t="s">
        <v>34</v>
      </c>
      <c r="H128" t="s">
        <v>35</v>
      </c>
      <c r="I128" t="s">
        <v>45</v>
      </c>
      <c r="J128" t="s">
        <v>46</v>
      </c>
      <c r="K128" t="s">
        <v>30</v>
      </c>
      <c r="L128" t="s">
        <v>31</v>
      </c>
      <c r="M128" t="s">
        <v>38</v>
      </c>
      <c r="N128" t="s">
        <v>39</v>
      </c>
      <c r="O128" t="s">
        <v>40</v>
      </c>
      <c r="P128" t="s">
        <v>41</v>
      </c>
      <c r="Q128">
        <v>2018</v>
      </c>
      <c r="S128">
        <v>42786.328999999998</v>
      </c>
      <c r="U128">
        <v>6</v>
      </c>
      <c r="V128" t="s">
        <v>42</v>
      </c>
    </row>
    <row r="129" spans="1:22">
      <c r="A129" t="s">
        <v>24</v>
      </c>
      <c r="B129" t="s">
        <v>79</v>
      </c>
      <c r="C129" t="s">
        <v>80</v>
      </c>
      <c r="D129" t="s">
        <v>27</v>
      </c>
      <c r="E129" t="s">
        <v>81</v>
      </c>
      <c r="F129" t="s">
        <v>82</v>
      </c>
      <c r="G129" t="s">
        <v>34</v>
      </c>
      <c r="H129" t="s">
        <v>35</v>
      </c>
      <c r="I129" t="s">
        <v>59</v>
      </c>
      <c r="J129" t="s">
        <v>60</v>
      </c>
      <c r="K129" t="s">
        <v>30</v>
      </c>
      <c r="L129" t="s">
        <v>31</v>
      </c>
      <c r="M129" t="s">
        <v>38</v>
      </c>
      <c r="N129" t="s">
        <v>39</v>
      </c>
      <c r="O129" t="s">
        <v>40</v>
      </c>
      <c r="P129" t="s">
        <v>41</v>
      </c>
      <c r="Q129">
        <v>2018</v>
      </c>
      <c r="S129">
        <v>4335.0659999999998</v>
      </c>
      <c r="U129">
        <v>6</v>
      </c>
      <c r="V129" t="s">
        <v>42</v>
      </c>
    </row>
    <row r="130" spans="1:22">
      <c r="A130" t="s">
        <v>24</v>
      </c>
      <c r="B130" t="s">
        <v>79</v>
      </c>
      <c r="C130" t="s">
        <v>80</v>
      </c>
      <c r="D130" t="s">
        <v>27</v>
      </c>
      <c r="E130" t="s">
        <v>81</v>
      </c>
      <c r="F130" t="s">
        <v>82</v>
      </c>
      <c r="G130" t="s">
        <v>34</v>
      </c>
      <c r="H130" t="s">
        <v>35</v>
      </c>
      <c r="I130" t="s">
        <v>51</v>
      </c>
      <c r="J130" t="s">
        <v>52</v>
      </c>
      <c r="K130" t="s">
        <v>30</v>
      </c>
      <c r="L130" t="s">
        <v>31</v>
      </c>
      <c r="M130" t="s">
        <v>38</v>
      </c>
      <c r="N130" t="s">
        <v>39</v>
      </c>
      <c r="O130" t="s">
        <v>40</v>
      </c>
      <c r="P130" t="s">
        <v>41</v>
      </c>
      <c r="Q130">
        <v>2018</v>
      </c>
      <c r="S130">
        <v>16472.966</v>
      </c>
      <c r="U130">
        <v>6</v>
      </c>
      <c r="V130" t="s">
        <v>42</v>
      </c>
    </row>
    <row r="131" spans="1:22">
      <c r="A131" t="s">
        <v>24</v>
      </c>
      <c r="B131" t="s">
        <v>79</v>
      </c>
      <c r="C131" t="s">
        <v>80</v>
      </c>
      <c r="D131" t="s">
        <v>27</v>
      </c>
      <c r="E131" t="s">
        <v>81</v>
      </c>
      <c r="F131" t="s">
        <v>82</v>
      </c>
      <c r="G131" t="s">
        <v>34</v>
      </c>
      <c r="H131" t="s">
        <v>35</v>
      </c>
      <c r="I131" t="s">
        <v>53</v>
      </c>
      <c r="J131" t="s">
        <v>54</v>
      </c>
      <c r="K131" t="s">
        <v>30</v>
      </c>
      <c r="L131" t="s">
        <v>31</v>
      </c>
      <c r="M131" t="s">
        <v>38</v>
      </c>
      <c r="N131" t="s">
        <v>39</v>
      </c>
      <c r="O131" t="s">
        <v>40</v>
      </c>
      <c r="P131" t="s">
        <v>41</v>
      </c>
      <c r="Q131">
        <v>2018</v>
      </c>
      <c r="S131">
        <v>6606.4040000000005</v>
      </c>
      <c r="U131">
        <v>6</v>
      </c>
      <c r="V131" t="s">
        <v>42</v>
      </c>
    </row>
    <row r="132" spans="1:22">
      <c r="A132" t="s">
        <v>24</v>
      </c>
      <c r="B132" t="s">
        <v>79</v>
      </c>
      <c r="C132" t="s">
        <v>80</v>
      </c>
      <c r="D132" t="s">
        <v>27</v>
      </c>
      <c r="E132" t="s">
        <v>81</v>
      </c>
      <c r="F132" t="s">
        <v>82</v>
      </c>
      <c r="G132" t="s">
        <v>34</v>
      </c>
      <c r="H132" t="s">
        <v>35</v>
      </c>
      <c r="I132" t="s">
        <v>49</v>
      </c>
      <c r="J132" t="s">
        <v>50</v>
      </c>
      <c r="K132" t="s">
        <v>30</v>
      </c>
      <c r="L132" t="s">
        <v>31</v>
      </c>
      <c r="M132" t="s">
        <v>38</v>
      </c>
      <c r="N132" t="s">
        <v>39</v>
      </c>
      <c r="O132" t="s">
        <v>40</v>
      </c>
      <c r="P132" t="s">
        <v>41</v>
      </c>
      <c r="Q132">
        <v>2018</v>
      </c>
      <c r="S132">
        <v>2167.1680000000001</v>
      </c>
      <c r="U132">
        <v>6</v>
      </c>
      <c r="V132" t="s">
        <v>42</v>
      </c>
    </row>
    <row r="133" spans="1:22">
      <c r="A133" t="s">
        <v>24</v>
      </c>
      <c r="B133" t="s">
        <v>79</v>
      </c>
      <c r="C133" t="s">
        <v>80</v>
      </c>
      <c r="D133" t="s">
        <v>27</v>
      </c>
      <c r="E133" t="s">
        <v>81</v>
      </c>
      <c r="F133" t="s">
        <v>82</v>
      </c>
      <c r="G133" t="s">
        <v>34</v>
      </c>
      <c r="H133" t="s">
        <v>35</v>
      </c>
      <c r="I133" t="s">
        <v>71</v>
      </c>
      <c r="J133" t="s">
        <v>72</v>
      </c>
      <c r="K133" t="s">
        <v>30</v>
      </c>
      <c r="L133" t="s">
        <v>31</v>
      </c>
      <c r="M133" t="s">
        <v>38</v>
      </c>
      <c r="N133" t="s">
        <v>39</v>
      </c>
      <c r="O133" t="s">
        <v>40</v>
      </c>
      <c r="P133" t="s">
        <v>41</v>
      </c>
      <c r="Q133">
        <v>2018</v>
      </c>
      <c r="S133">
        <v>3450.2930000000001</v>
      </c>
      <c r="U133">
        <v>6</v>
      </c>
      <c r="V133" t="s">
        <v>42</v>
      </c>
    </row>
    <row r="134" spans="1:22">
      <c r="A134" t="s">
        <v>24</v>
      </c>
      <c r="B134" t="s">
        <v>79</v>
      </c>
      <c r="C134" t="s">
        <v>80</v>
      </c>
      <c r="D134" t="s">
        <v>27</v>
      </c>
      <c r="E134" t="s">
        <v>81</v>
      </c>
      <c r="F134" t="s">
        <v>82</v>
      </c>
      <c r="G134" t="s">
        <v>34</v>
      </c>
      <c r="H134" t="s">
        <v>35</v>
      </c>
      <c r="I134" t="s">
        <v>57</v>
      </c>
      <c r="J134" t="s">
        <v>58</v>
      </c>
      <c r="K134" t="s">
        <v>30</v>
      </c>
      <c r="L134" t="s">
        <v>31</v>
      </c>
      <c r="M134" t="s">
        <v>38</v>
      </c>
      <c r="N134" t="s">
        <v>39</v>
      </c>
      <c r="O134" t="s">
        <v>40</v>
      </c>
      <c r="P134" t="s">
        <v>41</v>
      </c>
      <c r="Q134">
        <v>2018</v>
      </c>
      <c r="S134">
        <v>1561.105</v>
      </c>
      <c r="U134">
        <v>6</v>
      </c>
      <c r="V134" t="s">
        <v>42</v>
      </c>
    </row>
    <row r="135" spans="1:22">
      <c r="A135" t="s">
        <v>24</v>
      </c>
      <c r="B135" t="s">
        <v>79</v>
      </c>
      <c r="C135" t="s">
        <v>80</v>
      </c>
      <c r="D135" t="s">
        <v>27</v>
      </c>
      <c r="E135" t="s">
        <v>81</v>
      </c>
      <c r="F135" t="s">
        <v>82</v>
      </c>
      <c r="G135" t="s">
        <v>34</v>
      </c>
      <c r="H135" t="s">
        <v>35</v>
      </c>
      <c r="I135" t="s">
        <v>69</v>
      </c>
      <c r="J135" t="s">
        <v>70</v>
      </c>
      <c r="K135" t="s">
        <v>30</v>
      </c>
      <c r="L135" t="s">
        <v>31</v>
      </c>
      <c r="M135" t="s">
        <v>38</v>
      </c>
      <c r="N135" t="s">
        <v>39</v>
      </c>
      <c r="O135" t="s">
        <v>40</v>
      </c>
      <c r="P135" t="s">
        <v>41</v>
      </c>
      <c r="Q135">
        <v>2018</v>
      </c>
      <c r="S135">
        <v>8751.3490000000002</v>
      </c>
      <c r="U135">
        <v>6</v>
      </c>
      <c r="V135" t="s">
        <v>42</v>
      </c>
    </row>
    <row r="136" spans="1:22">
      <c r="A136" t="s">
        <v>24</v>
      </c>
      <c r="B136" t="s">
        <v>79</v>
      </c>
      <c r="C136" t="s">
        <v>80</v>
      </c>
      <c r="D136" t="s">
        <v>27</v>
      </c>
      <c r="E136" t="s">
        <v>81</v>
      </c>
      <c r="F136" t="s">
        <v>82</v>
      </c>
      <c r="G136" t="s">
        <v>34</v>
      </c>
      <c r="H136" t="s">
        <v>35</v>
      </c>
      <c r="I136" t="s">
        <v>61</v>
      </c>
      <c r="J136" t="s">
        <v>62</v>
      </c>
      <c r="K136" t="s">
        <v>30</v>
      </c>
      <c r="L136" t="s">
        <v>31</v>
      </c>
      <c r="M136" t="s">
        <v>38</v>
      </c>
      <c r="N136" t="s">
        <v>39</v>
      </c>
      <c r="O136" t="s">
        <v>40</v>
      </c>
      <c r="P136" t="s">
        <v>41</v>
      </c>
      <c r="Q136">
        <v>2018</v>
      </c>
      <c r="S136">
        <v>7750.4889999999996</v>
      </c>
      <c r="U136">
        <v>6</v>
      </c>
      <c r="V136" t="s">
        <v>42</v>
      </c>
    </row>
    <row r="137" spans="1:22">
      <c r="A137" t="s">
        <v>24</v>
      </c>
      <c r="B137" t="s">
        <v>79</v>
      </c>
      <c r="C137" t="s">
        <v>80</v>
      </c>
      <c r="D137" t="s">
        <v>27</v>
      </c>
      <c r="E137" t="s">
        <v>81</v>
      </c>
      <c r="F137" t="s">
        <v>82</v>
      </c>
      <c r="G137" t="s">
        <v>34</v>
      </c>
      <c r="H137" t="s">
        <v>35</v>
      </c>
      <c r="I137" t="s">
        <v>47</v>
      </c>
      <c r="J137" t="s">
        <v>48</v>
      </c>
      <c r="K137" t="s">
        <v>30</v>
      </c>
      <c r="L137" t="s">
        <v>31</v>
      </c>
      <c r="M137" t="s">
        <v>38</v>
      </c>
      <c r="N137" t="s">
        <v>39</v>
      </c>
      <c r="O137" t="s">
        <v>40</v>
      </c>
      <c r="P137" t="s">
        <v>41</v>
      </c>
      <c r="Q137">
        <v>2008</v>
      </c>
      <c r="S137">
        <v>38343.22</v>
      </c>
      <c r="U137">
        <v>6</v>
      </c>
      <c r="V137" t="s">
        <v>42</v>
      </c>
    </row>
    <row r="138" spans="1:22">
      <c r="A138" t="s">
        <v>24</v>
      </c>
      <c r="B138" t="s">
        <v>79</v>
      </c>
      <c r="C138" t="s">
        <v>80</v>
      </c>
      <c r="D138" t="s">
        <v>27</v>
      </c>
      <c r="E138" t="s">
        <v>81</v>
      </c>
      <c r="F138" t="s">
        <v>82</v>
      </c>
      <c r="G138" t="s">
        <v>34</v>
      </c>
      <c r="H138" t="s">
        <v>35</v>
      </c>
      <c r="I138" t="s">
        <v>63</v>
      </c>
      <c r="J138" t="s">
        <v>64</v>
      </c>
      <c r="K138" t="s">
        <v>30</v>
      </c>
      <c r="L138" t="s">
        <v>31</v>
      </c>
      <c r="M138" t="s">
        <v>38</v>
      </c>
      <c r="N138" t="s">
        <v>39</v>
      </c>
      <c r="O138" t="s">
        <v>40</v>
      </c>
      <c r="P138" t="s">
        <v>41</v>
      </c>
      <c r="Q138">
        <v>2008</v>
      </c>
      <c r="S138">
        <v>4266.7420000000002</v>
      </c>
      <c r="U138">
        <v>6</v>
      </c>
      <c r="V138" t="s">
        <v>42</v>
      </c>
    </row>
    <row r="139" spans="1:22">
      <c r="A139" t="s">
        <v>24</v>
      </c>
      <c r="B139" t="s">
        <v>79</v>
      </c>
      <c r="C139" t="s">
        <v>80</v>
      </c>
      <c r="D139" t="s">
        <v>27</v>
      </c>
      <c r="E139" t="s">
        <v>81</v>
      </c>
      <c r="F139" t="s">
        <v>82</v>
      </c>
      <c r="G139" t="s">
        <v>34</v>
      </c>
      <c r="H139" t="s">
        <v>35</v>
      </c>
      <c r="I139" t="s">
        <v>67</v>
      </c>
      <c r="J139" t="s">
        <v>68</v>
      </c>
      <c r="K139" t="s">
        <v>30</v>
      </c>
      <c r="L139" t="s">
        <v>31</v>
      </c>
      <c r="M139" t="s">
        <v>38</v>
      </c>
      <c r="N139" t="s">
        <v>39</v>
      </c>
      <c r="O139" t="s">
        <v>40</v>
      </c>
      <c r="P139" t="s">
        <v>41</v>
      </c>
      <c r="Q139">
        <v>2008</v>
      </c>
      <c r="S139">
        <v>14049.369000000001</v>
      </c>
      <c r="U139">
        <v>6</v>
      </c>
      <c r="V139" t="s">
        <v>42</v>
      </c>
    </row>
    <row r="140" spans="1:22">
      <c r="A140" t="s">
        <v>24</v>
      </c>
      <c r="B140" t="s">
        <v>79</v>
      </c>
      <c r="C140" t="s">
        <v>80</v>
      </c>
      <c r="D140" t="s">
        <v>27</v>
      </c>
      <c r="E140" t="s">
        <v>81</v>
      </c>
      <c r="F140" t="s">
        <v>82</v>
      </c>
      <c r="G140" t="s">
        <v>34</v>
      </c>
      <c r="H140" t="s">
        <v>35</v>
      </c>
      <c r="I140" t="s">
        <v>36</v>
      </c>
      <c r="J140" t="s">
        <v>37</v>
      </c>
      <c r="K140" t="s">
        <v>30</v>
      </c>
      <c r="L140" t="s">
        <v>31</v>
      </c>
      <c r="M140" t="s">
        <v>38</v>
      </c>
      <c r="N140" t="s">
        <v>39</v>
      </c>
      <c r="O140" t="s">
        <v>40</v>
      </c>
      <c r="P140" t="s">
        <v>41</v>
      </c>
      <c r="Q140">
        <v>2008</v>
      </c>
      <c r="S140">
        <v>62.220999999999997</v>
      </c>
      <c r="U140">
        <v>6</v>
      </c>
      <c r="V140" t="s">
        <v>42</v>
      </c>
    </row>
    <row r="141" spans="1:22">
      <c r="A141" t="s">
        <v>24</v>
      </c>
      <c r="B141" t="s">
        <v>79</v>
      </c>
      <c r="C141" t="s">
        <v>80</v>
      </c>
      <c r="D141" t="s">
        <v>27</v>
      </c>
      <c r="E141" t="s">
        <v>81</v>
      </c>
      <c r="F141" t="s">
        <v>82</v>
      </c>
      <c r="G141" t="s">
        <v>34</v>
      </c>
      <c r="H141" t="s">
        <v>35</v>
      </c>
      <c r="I141" t="s">
        <v>65</v>
      </c>
      <c r="J141" t="s">
        <v>66</v>
      </c>
      <c r="K141" t="s">
        <v>30</v>
      </c>
      <c r="L141" t="s">
        <v>31</v>
      </c>
      <c r="M141" t="s">
        <v>38</v>
      </c>
      <c r="N141" t="s">
        <v>39</v>
      </c>
      <c r="O141" t="s">
        <v>40</v>
      </c>
      <c r="P141" t="s">
        <v>41</v>
      </c>
      <c r="Q141">
        <v>2008</v>
      </c>
      <c r="S141">
        <v>12845.418</v>
      </c>
      <c r="U141">
        <v>6</v>
      </c>
      <c r="V141" t="s">
        <v>42</v>
      </c>
    </row>
    <row r="142" spans="1:22">
      <c r="A142" t="s">
        <v>24</v>
      </c>
      <c r="B142" t="s">
        <v>79</v>
      </c>
      <c r="C142" t="s">
        <v>80</v>
      </c>
      <c r="D142" t="s">
        <v>27</v>
      </c>
      <c r="E142" t="s">
        <v>81</v>
      </c>
      <c r="F142" t="s">
        <v>82</v>
      </c>
      <c r="G142" t="s">
        <v>34</v>
      </c>
      <c r="H142" t="s">
        <v>35</v>
      </c>
      <c r="I142" t="s">
        <v>55</v>
      </c>
      <c r="J142" t="s">
        <v>56</v>
      </c>
      <c r="K142" t="s">
        <v>30</v>
      </c>
      <c r="L142" t="s">
        <v>31</v>
      </c>
      <c r="M142" t="s">
        <v>38</v>
      </c>
      <c r="N142" t="s">
        <v>39</v>
      </c>
      <c r="O142" t="s">
        <v>40</v>
      </c>
      <c r="P142" t="s">
        <v>41</v>
      </c>
      <c r="Q142">
        <v>2008</v>
      </c>
      <c r="S142">
        <v>12336.379000000001</v>
      </c>
      <c r="U142">
        <v>6</v>
      </c>
      <c r="V142" t="s">
        <v>42</v>
      </c>
    </row>
    <row r="143" spans="1:22">
      <c r="A143" t="s">
        <v>24</v>
      </c>
      <c r="B143" t="s">
        <v>79</v>
      </c>
      <c r="C143" t="s">
        <v>80</v>
      </c>
      <c r="D143" t="s">
        <v>27</v>
      </c>
      <c r="E143" t="s">
        <v>81</v>
      </c>
      <c r="F143" t="s">
        <v>82</v>
      </c>
      <c r="G143" t="s">
        <v>34</v>
      </c>
      <c r="H143" t="s">
        <v>35</v>
      </c>
      <c r="I143" t="s">
        <v>45</v>
      </c>
      <c r="J143" t="s">
        <v>46</v>
      </c>
      <c r="K143" t="s">
        <v>30</v>
      </c>
      <c r="L143" t="s">
        <v>31</v>
      </c>
      <c r="M143" t="s">
        <v>38</v>
      </c>
      <c r="N143" t="s">
        <v>39</v>
      </c>
      <c r="O143" t="s">
        <v>40</v>
      </c>
      <c r="P143" t="s">
        <v>41</v>
      </c>
      <c r="Q143">
        <v>2008</v>
      </c>
      <c r="S143">
        <v>34103.936000000002</v>
      </c>
      <c r="U143">
        <v>6</v>
      </c>
      <c r="V143" t="s">
        <v>42</v>
      </c>
    </row>
    <row r="144" spans="1:22">
      <c r="A144" t="s">
        <v>24</v>
      </c>
      <c r="B144" t="s">
        <v>79</v>
      </c>
      <c r="C144" t="s">
        <v>80</v>
      </c>
      <c r="D144" t="s">
        <v>27</v>
      </c>
      <c r="E144" t="s">
        <v>81</v>
      </c>
      <c r="F144" t="s">
        <v>82</v>
      </c>
      <c r="G144" t="s">
        <v>34</v>
      </c>
      <c r="H144" t="s">
        <v>35</v>
      </c>
      <c r="I144" t="s">
        <v>59</v>
      </c>
      <c r="J144" t="s">
        <v>60</v>
      </c>
      <c r="K144" t="s">
        <v>30</v>
      </c>
      <c r="L144" t="s">
        <v>31</v>
      </c>
      <c r="M144" t="s">
        <v>38</v>
      </c>
      <c r="N144" t="s">
        <v>39</v>
      </c>
      <c r="O144" t="s">
        <v>40</v>
      </c>
      <c r="P144" t="s">
        <v>41</v>
      </c>
      <c r="Q144">
        <v>2008</v>
      </c>
      <c r="S144">
        <v>4244.1090000000004</v>
      </c>
      <c r="U144">
        <v>6</v>
      </c>
      <c r="V144" t="s">
        <v>42</v>
      </c>
    </row>
    <row r="145" spans="1:22">
      <c r="A145" t="s">
        <v>24</v>
      </c>
      <c r="B145" t="s">
        <v>79</v>
      </c>
      <c r="C145" t="s">
        <v>80</v>
      </c>
      <c r="D145" t="s">
        <v>27</v>
      </c>
      <c r="E145" t="s">
        <v>81</v>
      </c>
      <c r="F145" t="s">
        <v>82</v>
      </c>
      <c r="G145" t="s">
        <v>34</v>
      </c>
      <c r="H145" t="s">
        <v>35</v>
      </c>
      <c r="I145" t="s">
        <v>51</v>
      </c>
      <c r="J145" t="s">
        <v>52</v>
      </c>
      <c r="K145" t="s">
        <v>30</v>
      </c>
      <c r="L145" t="s">
        <v>31</v>
      </c>
      <c r="M145" t="s">
        <v>38</v>
      </c>
      <c r="N145" t="s">
        <v>39</v>
      </c>
      <c r="O145" t="s">
        <v>40</v>
      </c>
      <c r="P145" t="s">
        <v>41</v>
      </c>
      <c r="Q145">
        <v>2008</v>
      </c>
      <c r="S145">
        <v>9153.2240000000002</v>
      </c>
      <c r="U145">
        <v>6</v>
      </c>
      <c r="V145" t="s">
        <v>42</v>
      </c>
    </row>
    <row r="146" spans="1:22">
      <c r="A146" t="s">
        <v>24</v>
      </c>
      <c r="B146" t="s">
        <v>79</v>
      </c>
      <c r="C146" t="s">
        <v>80</v>
      </c>
      <c r="D146" t="s">
        <v>27</v>
      </c>
      <c r="E146" t="s">
        <v>81</v>
      </c>
      <c r="F146" t="s">
        <v>82</v>
      </c>
      <c r="G146" t="s">
        <v>34</v>
      </c>
      <c r="H146" t="s">
        <v>35</v>
      </c>
      <c r="I146" t="s">
        <v>53</v>
      </c>
      <c r="J146" t="s">
        <v>54</v>
      </c>
      <c r="K146" t="s">
        <v>30</v>
      </c>
      <c r="L146" t="s">
        <v>31</v>
      </c>
      <c r="M146" t="s">
        <v>38</v>
      </c>
      <c r="N146" t="s">
        <v>39</v>
      </c>
      <c r="O146" t="s">
        <v>40</v>
      </c>
      <c r="P146" t="s">
        <v>41</v>
      </c>
      <c r="Q146">
        <v>2008</v>
      </c>
      <c r="S146">
        <v>2928.9670000000001</v>
      </c>
      <c r="U146">
        <v>6</v>
      </c>
      <c r="V146" t="s">
        <v>42</v>
      </c>
    </row>
    <row r="147" spans="1:22">
      <c r="A147" t="s">
        <v>24</v>
      </c>
      <c r="B147" t="s">
        <v>79</v>
      </c>
      <c r="C147" t="s">
        <v>80</v>
      </c>
      <c r="D147" t="s">
        <v>27</v>
      </c>
      <c r="E147" t="s">
        <v>81</v>
      </c>
      <c r="F147" t="s">
        <v>82</v>
      </c>
      <c r="G147" t="s">
        <v>34</v>
      </c>
      <c r="H147" t="s">
        <v>35</v>
      </c>
      <c r="I147" t="s">
        <v>49</v>
      </c>
      <c r="J147" t="s">
        <v>50</v>
      </c>
      <c r="K147" t="s">
        <v>30</v>
      </c>
      <c r="L147" t="s">
        <v>31</v>
      </c>
      <c r="M147" t="s">
        <v>38</v>
      </c>
      <c r="N147" t="s">
        <v>39</v>
      </c>
      <c r="O147" t="s">
        <v>40</v>
      </c>
      <c r="P147" t="s">
        <v>41</v>
      </c>
      <c r="Q147">
        <v>2008</v>
      </c>
      <c r="S147">
        <v>1726.2260000000001</v>
      </c>
      <c r="U147">
        <v>6</v>
      </c>
      <c r="V147" t="s">
        <v>42</v>
      </c>
    </row>
    <row r="148" spans="1:22">
      <c r="A148" t="s">
        <v>24</v>
      </c>
      <c r="B148" t="s">
        <v>79</v>
      </c>
      <c r="C148" t="s">
        <v>80</v>
      </c>
      <c r="D148" t="s">
        <v>27</v>
      </c>
      <c r="E148" t="s">
        <v>81</v>
      </c>
      <c r="F148" t="s">
        <v>82</v>
      </c>
      <c r="G148" t="s">
        <v>34</v>
      </c>
      <c r="H148" t="s">
        <v>35</v>
      </c>
      <c r="I148" t="s">
        <v>71</v>
      </c>
      <c r="J148" t="s">
        <v>72</v>
      </c>
      <c r="K148" t="s">
        <v>30</v>
      </c>
      <c r="L148" t="s">
        <v>31</v>
      </c>
      <c r="M148" t="s">
        <v>38</v>
      </c>
      <c r="N148" t="s">
        <v>39</v>
      </c>
      <c r="O148" t="s">
        <v>40</v>
      </c>
      <c r="P148" t="s">
        <v>41</v>
      </c>
      <c r="Q148">
        <v>2008</v>
      </c>
      <c r="S148">
        <v>1524.527</v>
      </c>
      <c r="U148">
        <v>6</v>
      </c>
      <c r="V148" t="s">
        <v>42</v>
      </c>
    </row>
    <row r="149" spans="1:22">
      <c r="A149" t="s">
        <v>24</v>
      </c>
      <c r="B149" t="s">
        <v>79</v>
      </c>
      <c r="C149" t="s">
        <v>80</v>
      </c>
      <c r="D149" t="s">
        <v>27</v>
      </c>
      <c r="E149" t="s">
        <v>81</v>
      </c>
      <c r="F149" t="s">
        <v>82</v>
      </c>
      <c r="G149" t="s">
        <v>34</v>
      </c>
      <c r="H149" t="s">
        <v>35</v>
      </c>
      <c r="I149" t="s">
        <v>57</v>
      </c>
      <c r="J149" t="s">
        <v>58</v>
      </c>
      <c r="K149" t="s">
        <v>30</v>
      </c>
      <c r="L149" t="s">
        <v>31</v>
      </c>
      <c r="M149" t="s">
        <v>38</v>
      </c>
      <c r="N149" t="s">
        <v>39</v>
      </c>
      <c r="O149" t="s">
        <v>40</v>
      </c>
      <c r="P149" t="s">
        <v>41</v>
      </c>
      <c r="Q149">
        <v>2008</v>
      </c>
      <c r="S149">
        <v>1888.027</v>
      </c>
      <c r="U149">
        <v>6</v>
      </c>
      <c r="V149" t="s">
        <v>42</v>
      </c>
    </row>
    <row r="150" spans="1:22">
      <c r="A150" t="s">
        <v>24</v>
      </c>
      <c r="B150" t="s">
        <v>79</v>
      </c>
      <c r="C150" t="s">
        <v>80</v>
      </c>
      <c r="D150" t="s">
        <v>27</v>
      </c>
      <c r="E150" t="s">
        <v>81</v>
      </c>
      <c r="F150" t="s">
        <v>82</v>
      </c>
      <c r="G150" t="s">
        <v>34</v>
      </c>
      <c r="H150" t="s">
        <v>35</v>
      </c>
      <c r="I150" t="s">
        <v>69</v>
      </c>
      <c r="J150" t="s">
        <v>70</v>
      </c>
      <c r="K150" t="s">
        <v>30</v>
      </c>
      <c r="L150" t="s">
        <v>31</v>
      </c>
      <c r="M150" t="s">
        <v>38</v>
      </c>
      <c r="N150" t="s">
        <v>39</v>
      </c>
      <c r="O150" t="s">
        <v>40</v>
      </c>
      <c r="P150" t="s">
        <v>41</v>
      </c>
      <c r="Q150">
        <v>2008</v>
      </c>
      <c r="S150">
        <v>4140.335</v>
      </c>
      <c r="U150">
        <v>6</v>
      </c>
      <c r="V150" t="s">
        <v>42</v>
      </c>
    </row>
    <row r="151" spans="1:22">
      <c r="A151" t="s">
        <v>24</v>
      </c>
      <c r="B151" t="s">
        <v>79</v>
      </c>
      <c r="C151" t="s">
        <v>80</v>
      </c>
      <c r="D151" t="s">
        <v>27</v>
      </c>
      <c r="E151" t="s">
        <v>81</v>
      </c>
      <c r="F151" t="s">
        <v>82</v>
      </c>
      <c r="G151" t="s">
        <v>34</v>
      </c>
      <c r="H151" t="s">
        <v>35</v>
      </c>
      <c r="I151" t="s">
        <v>61</v>
      </c>
      <c r="J151" t="s">
        <v>62</v>
      </c>
      <c r="K151" t="s">
        <v>30</v>
      </c>
      <c r="L151" t="s">
        <v>31</v>
      </c>
      <c r="M151" t="s">
        <v>38</v>
      </c>
      <c r="N151" t="s">
        <v>39</v>
      </c>
      <c r="O151" t="s">
        <v>40</v>
      </c>
      <c r="P151" t="s">
        <v>41</v>
      </c>
      <c r="Q151">
        <v>2008</v>
      </c>
      <c r="S151">
        <v>3270.9659999999999</v>
      </c>
      <c r="U151">
        <v>6</v>
      </c>
      <c r="V151" t="s">
        <v>42</v>
      </c>
    </row>
    <row r="152" spans="1:22">
      <c r="A152" t="s">
        <v>24</v>
      </c>
      <c r="B152" t="s">
        <v>79</v>
      </c>
      <c r="C152" t="s">
        <v>80</v>
      </c>
      <c r="D152" t="s">
        <v>27</v>
      </c>
      <c r="E152" t="s">
        <v>81</v>
      </c>
      <c r="F152" t="s">
        <v>82</v>
      </c>
      <c r="G152" t="s">
        <v>34</v>
      </c>
      <c r="H152" t="s">
        <v>35</v>
      </c>
      <c r="I152" t="s">
        <v>47</v>
      </c>
      <c r="J152" t="s">
        <v>48</v>
      </c>
      <c r="K152" t="s">
        <v>30</v>
      </c>
      <c r="L152" t="s">
        <v>31</v>
      </c>
      <c r="M152" t="s">
        <v>38</v>
      </c>
      <c r="N152" t="s">
        <v>39</v>
      </c>
      <c r="O152" t="s">
        <v>40</v>
      </c>
      <c r="P152" t="s">
        <v>41</v>
      </c>
      <c r="Q152">
        <v>2015</v>
      </c>
      <c r="S152">
        <v>87241.156000000003</v>
      </c>
      <c r="U152">
        <v>6</v>
      </c>
      <c r="V152" t="s">
        <v>42</v>
      </c>
    </row>
    <row r="153" spans="1:22">
      <c r="A153" t="s">
        <v>24</v>
      </c>
      <c r="B153" t="s">
        <v>79</v>
      </c>
      <c r="C153" t="s">
        <v>80</v>
      </c>
      <c r="D153" t="s">
        <v>27</v>
      </c>
      <c r="E153" t="s">
        <v>81</v>
      </c>
      <c r="F153" t="s">
        <v>82</v>
      </c>
      <c r="G153" t="s">
        <v>34</v>
      </c>
      <c r="H153" t="s">
        <v>35</v>
      </c>
      <c r="I153" t="s">
        <v>63</v>
      </c>
      <c r="J153" t="s">
        <v>64</v>
      </c>
      <c r="K153" t="s">
        <v>30</v>
      </c>
      <c r="L153" t="s">
        <v>31</v>
      </c>
      <c r="M153" t="s">
        <v>38</v>
      </c>
      <c r="N153" t="s">
        <v>39</v>
      </c>
      <c r="O153" t="s">
        <v>40</v>
      </c>
      <c r="P153" t="s">
        <v>41</v>
      </c>
      <c r="Q153">
        <v>2015</v>
      </c>
      <c r="S153">
        <v>3080.538</v>
      </c>
      <c r="U153">
        <v>6</v>
      </c>
      <c r="V153" t="s">
        <v>42</v>
      </c>
    </row>
    <row r="154" spans="1:22">
      <c r="A154" t="s">
        <v>24</v>
      </c>
      <c r="B154" t="s">
        <v>79</v>
      </c>
      <c r="C154" t="s">
        <v>80</v>
      </c>
      <c r="D154" t="s">
        <v>27</v>
      </c>
      <c r="E154" t="s">
        <v>81</v>
      </c>
      <c r="F154" t="s">
        <v>82</v>
      </c>
      <c r="G154" t="s">
        <v>34</v>
      </c>
      <c r="H154" t="s">
        <v>35</v>
      </c>
      <c r="I154" t="s">
        <v>67</v>
      </c>
      <c r="J154" t="s">
        <v>68</v>
      </c>
      <c r="K154" t="s">
        <v>30</v>
      </c>
      <c r="L154" t="s">
        <v>31</v>
      </c>
      <c r="M154" t="s">
        <v>38</v>
      </c>
      <c r="N154" t="s">
        <v>39</v>
      </c>
      <c r="O154" t="s">
        <v>40</v>
      </c>
      <c r="P154" t="s">
        <v>41</v>
      </c>
      <c r="Q154">
        <v>2015</v>
      </c>
      <c r="S154">
        <v>12094.555</v>
      </c>
      <c r="U154">
        <v>6</v>
      </c>
      <c r="V154" t="s">
        <v>42</v>
      </c>
    </row>
    <row r="155" spans="1:22">
      <c r="A155" t="s">
        <v>24</v>
      </c>
      <c r="B155" t="s">
        <v>79</v>
      </c>
      <c r="C155" t="s">
        <v>80</v>
      </c>
      <c r="D155" t="s">
        <v>27</v>
      </c>
      <c r="E155" t="s">
        <v>81</v>
      </c>
      <c r="F155" t="s">
        <v>82</v>
      </c>
      <c r="G155" t="s">
        <v>34</v>
      </c>
      <c r="H155" t="s">
        <v>35</v>
      </c>
      <c r="I155" t="s">
        <v>36</v>
      </c>
      <c r="J155" t="s">
        <v>37</v>
      </c>
      <c r="K155" t="s">
        <v>30</v>
      </c>
      <c r="L155" t="s">
        <v>31</v>
      </c>
      <c r="M155" t="s">
        <v>38</v>
      </c>
      <c r="N155" t="s">
        <v>39</v>
      </c>
      <c r="O155" t="s">
        <v>40</v>
      </c>
      <c r="P155" t="s">
        <v>41</v>
      </c>
      <c r="Q155">
        <v>2015</v>
      </c>
      <c r="S155">
        <v>200.74100000000001</v>
      </c>
      <c r="U155">
        <v>6</v>
      </c>
      <c r="V155" t="s">
        <v>42</v>
      </c>
    </row>
    <row r="156" spans="1:22">
      <c r="A156" t="s">
        <v>24</v>
      </c>
      <c r="B156" t="s">
        <v>79</v>
      </c>
      <c r="C156" t="s">
        <v>80</v>
      </c>
      <c r="D156" t="s">
        <v>27</v>
      </c>
      <c r="E156" t="s">
        <v>81</v>
      </c>
      <c r="F156" t="s">
        <v>82</v>
      </c>
      <c r="G156" t="s">
        <v>34</v>
      </c>
      <c r="H156" t="s">
        <v>35</v>
      </c>
      <c r="I156" t="s">
        <v>65</v>
      </c>
      <c r="J156" t="s">
        <v>66</v>
      </c>
      <c r="K156" t="s">
        <v>30</v>
      </c>
      <c r="L156" t="s">
        <v>31</v>
      </c>
      <c r="M156" t="s">
        <v>38</v>
      </c>
      <c r="N156" t="s">
        <v>39</v>
      </c>
      <c r="O156" t="s">
        <v>40</v>
      </c>
      <c r="P156" t="s">
        <v>41</v>
      </c>
      <c r="Q156">
        <v>2015</v>
      </c>
      <c r="S156">
        <v>12623.788</v>
      </c>
      <c r="U156">
        <v>6</v>
      </c>
      <c r="V156" t="s">
        <v>42</v>
      </c>
    </row>
    <row r="157" spans="1:22">
      <c r="A157" t="s">
        <v>24</v>
      </c>
      <c r="B157" t="s">
        <v>79</v>
      </c>
      <c r="C157" t="s">
        <v>80</v>
      </c>
      <c r="D157" t="s">
        <v>27</v>
      </c>
      <c r="E157" t="s">
        <v>81</v>
      </c>
      <c r="F157" t="s">
        <v>82</v>
      </c>
      <c r="G157" t="s">
        <v>34</v>
      </c>
      <c r="H157" t="s">
        <v>35</v>
      </c>
      <c r="I157" t="s">
        <v>55</v>
      </c>
      <c r="J157" t="s">
        <v>56</v>
      </c>
      <c r="K157" t="s">
        <v>30</v>
      </c>
      <c r="L157" t="s">
        <v>31</v>
      </c>
      <c r="M157" t="s">
        <v>38</v>
      </c>
      <c r="N157" t="s">
        <v>39</v>
      </c>
      <c r="O157" t="s">
        <v>40</v>
      </c>
      <c r="P157" t="s">
        <v>41</v>
      </c>
      <c r="Q157">
        <v>2015</v>
      </c>
      <c r="S157">
        <v>12080.588</v>
      </c>
      <c r="U157">
        <v>6</v>
      </c>
      <c r="V157" t="s">
        <v>42</v>
      </c>
    </row>
    <row r="158" spans="1:22">
      <c r="A158" t="s">
        <v>24</v>
      </c>
      <c r="B158" t="s">
        <v>79</v>
      </c>
      <c r="C158" t="s">
        <v>80</v>
      </c>
      <c r="D158" t="s">
        <v>27</v>
      </c>
      <c r="E158" t="s">
        <v>81</v>
      </c>
      <c r="F158" t="s">
        <v>82</v>
      </c>
      <c r="G158" t="s">
        <v>34</v>
      </c>
      <c r="H158" t="s">
        <v>35</v>
      </c>
      <c r="I158" t="s">
        <v>45</v>
      </c>
      <c r="J158" t="s">
        <v>46</v>
      </c>
      <c r="K158" t="s">
        <v>30</v>
      </c>
      <c r="L158" t="s">
        <v>31</v>
      </c>
      <c r="M158" t="s">
        <v>38</v>
      </c>
      <c r="N158" t="s">
        <v>39</v>
      </c>
      <c r="O158" t="s">
        <v>40</v>
      </c>
      <c r="P158" t="s">
        <v>41</v>
      </c>
      <c r="Q158">
        <v>2015</v>
      </c>
      <c r="S158">
        <v>35856.959999999999</v>
      </c>
      <c r="U158">
        <v>6</v>
      </c>
      <c r="V158" t="s">
        <v>42</v>
      </c>
    </row>
    <row r="159" spans="1:22">
      <c r="A159" t="s">
        <v>24</v>
      </c>
      <c r="B159" t="s">
        <v>79</v>
      </c>
      <c r="C159" t="s">
        <v>80</v>
      </c>
      <c r="D159" t="s">
        <v>27</v>
      </c>
      <c r="E159" t="s">
        <v>81</v>
      </c>
      <c r="F159" t="s">
        <v>82</v>
      </c>
      <c r="G159" t="s">
        <v>34</v>
      </c>
      <c r="H159" t="s">
        <v>35</v>
      </c>
      <c r="I159" t="s">
        <v>59</v>
      </c>
      <c r="J159" t="s">
        <v>60</v>
      </c>
      <c r="K159" t="s">
        <v>30</v>
      </c>
      <c r="L159" t="s">
        <v>31</v>
      </c>
      <c r="M159" t="s">
        <v>38</v>
      </c>
      <c r="N159" t="s">
        <v>39</v>
      </c>
      <c r="O159" t="s">
        <v>40</v>
      </c>
      <c r="P159" t="s">
        <v>41</v>
      </c>
      <c r="Q159">
        <v>2015</v>
      </c>
      <c r="S159">
        <v>4197.9480000000003</v>
      </c>
      <c r="U159">
        <v>6</v>
      </c>
      <c r="V159" t="s">
        <v>42</v>
      </c>
    </row>
    <row r="160" spans="1:22">
      <c r="A160" t="s">
        <v>24</v>
      </c>
      <c r="B160" t="s">
        <v>79</v>
      </c>
      <c r="C160" t="s">
        <v>80</v>
      </c>
      <c r="D160" t="s">
        <v>27</v>
      </c>
      <c r="E160" t="s">
        <v>81</v>
      </c>
      <c r="F160" t="s">
        <v>82</v>
      </c>
      <c r="G160" t="s">
        <v>34</v>
      </c>
      <c r="H160" t="s">
        <v>35</v>
      </c>
      <c r="I160" t="s">
        <v>51</v>
      </c>
      <c r="J160" t="s">
        <v>52</v>
      </c>
      <c r="K160" t="s">
        <v>30</v>
      </c>
      <c r="L160" t="s">
        <v>31</v>
      </c>
      <c r="M160" t="s">
        <v>38</v>
      </c>
      <c r="N160" t="s">
        <v>39</v>
      </c>
      <c r="O160" t="s">
        <v>40</v>
      </c>
      <c r="P160" t="s">
        <v>41</v>
      </c>
      <c r="Q160">
        <v>2015</v>
      </c>
      <c r="S160">
        <v>12348.398999999999</v>
      </c>
      <c r="U160">
        <v>6</v>
      </c>
      <c r="V160" t="s">
        <v>42</v>
      </c>
    </row>
    <row r="161" spans="1:22">
      <c r="A161" t="s">
        <v>24</v>
      </c>
      <c r="B161" t="s">
        <v>79</v>
      </c>
      <c r="C161" t="s">
        <v>80</v>
      </c>
      <c r="D161" t="s">
        <v>27</v>
      </c>
      <c r="E161" t="s">
        <v>81</v>
      </c>
      <c r="F161" t="s">
        <v>82</v>
      </c>
      <c r="G161" t="s">
        <v>34</v>
      </c>
      <c r="H161" t="s">
        <v>35</v>
      </c>
      <c r="I161" t="s">
        <v>53</v>
      </c>
      <c r="J161" t="s">
        <v>54</v>
      </c>
      <c r="K161" t="s">
        <v>30</v>
      </c>
      <c r="L161" t="s">
        <v>31</v>
      </c>
      <c r="M161" t="s">
        <v>38</v>
      </c>
      <c r="N161" t="s">
        <v>39</v>
      </c>
      <c r="O161" t="s">
        <v>40</v>
      </c>
      <c r="P161" t="s">
        <v>41</v>
      </c>
      <c r="Q161">
        <v>2015</v>
      </c>
      <c r="S161">
        <v>4318.7659999999996</v>
      </c>
      <c r="U161">
        <v>6</v>
      </c>
      <c r="V161" t="s">
        <v>42</v>
      </c>
    </row>
    <row r="162" spans="1:22">
      <c r="A162" t="s">
        <v>24</v>
      </c>
      <c r="B162" t="s">
        <v>79</v>
      </c>
      <c r="C162" t="s">
        <v>80</v>
      </c>
      <c r="D162" t="s">
        <v>27</v>
      </c>
      <c r="E162" t="s">
        <v>81</v>
      </c>
      <c r="F162" t="s">
        <v>82</v>
      </c>
      <c r="G162" t="s">
        <v>34</v>
      </c>
      <c r="H162" t="s">
        <v>35</v>
      </c>
      <c r="I162" t="s">
        <v>49</v>
      </c>
      <c r="J162" t="s">
        <v>50</v>
      </c>
      <c r="K162" t="s">
        <v>30</v>
      </c>
      <c r="L162" t="s">
        <v>31</v>
      </c>
      <c r="M162" t="s">
        <v>38</v>
      </c>
      <c r="N162" t="s">
        <v>39</v>
      </c>
      <c r="O162" t="s">
        <v>40</v>
      </c>
      <c r="P162" t="s">
        <v>41</v>
      </c>
      <c r="Q162">
        <v>2015</v>
      </c>
      <c r="S162">
        <v>2102.643</v>
      </c>
      <c r="U162">
        <v>6</v>
      </c>
      <c r="V162" t="s">
        <v>42</v>
      </c>
    </row>
    <row r="163" spans="1:22">
      <c r="A163" t="s">
        <v>24</v>
      </c>
      <c r="B163" t="s">
        <v>79</v>
      </c>
      <c r="C163" t="s">
        <v>80</v>
      </c>
      <c r="D163" t="s">
        <v>27</v>
      </c>
      <c r="E163" t="s">
        <v>81</v>
      </c>
      <c r="F163" t="s">
        <v>82</v>
      </c>
      <c r="G163" t="s">
        <v>34</v>
      </c>
      <c r="H163" t="s">
        <v>35</v>
      </c>
      <c r="I163" t="s">
        <v>71</v>
      </c>
      <c r="J163" t="s">
        <v>72</v>
      </c>
      <c r="K163" t="s">
        <v>30</v>
      </c>
      <c r="L163" t="s">
        <v>31</v>
      </c>
      <c r="M163" t="s">
        <v>38</v>
      </c>
      <c r="N163" t="s">
        <v>39</v>
      </c>
      <c r="O163" t="s">
        <v>40</v>
      </c>
      <c r="P163" t="s">
        <v>41</v>
      </c>
      <c r="Q163">
        <v>2015</v>
      </c>
      <c r="S163">
        <v>3410.806</v>
      </c>
      <c r="U163">
        <v>6</v>
      </c>
      <c r="V163" t="s">
        <v>42</v>
      </c>
    </row>
    <row r="164" spans="1:22">
      <c r="A164" t="s">
        <v>24</v>
      </c>
      <c r="B164" t="s">
        <v>79</v>
      </c>
      <c r="C164" t="s">
        <v>80</v>
      </c>
      <c r="D164" t="s">
        <v>27</v>
      </c>
      <c r="E164" t="s">
        <v>81</v>
      </c>
      <c r="F164" t="s">
        <v>82</v>
      </c>
      <c r="G164" t="s">
        <v>34</v>
      </c>
      <c r="H164" t="s">
        <v>35</v>
      </c>
      <c r="I164" t="s">
        <v>57</v>
      </c>
      <c r="J164" t="s">
        <v>58</v>
      </c>
      <c r="K164" t="s">
        <v>30</v>
      </c>
      <c r="L164" t="s">
        <v>31</v>
      </c>
      <c r="M164" t="s">
        <v>38</v>
      </c>
      <c r="N164" t="s">
        <v>39</v>
      </c>
      <c r="O164" t="s">
        <v>40</v>
      </c>
      <c r="P164" t="s">
        <v>41</v>
      </c>
      <c r="Q164">
        <v>2015</v>
      </c>
      <c r="S164">
        <v>1684.6410000000001</v>
      </c>
      <c r="U164">
        <v>6</v>
      </c>
      <c r="V164" t="s">
        <v>42</v>
      </c>
    </row>
    <row r="165" spans="1:22">
      <c r="A165" t="s">
        <v>24</v>
      </c>
      <c r="B165" t="s">
        <v>79</v>
      </c>
      <c r="C165" t="s">
        <v>80</v>
      </c>
      <c r="D165" t="s">
        <v>27</v>
      </c>
      <c r="E165" t="s">
        <v>81</v>
      </c>
      <c r="F165" t="s">
        <v>82</v>
      </c>
      <c r="G165" t="s">
        <v>34</v>
      </c>
      <c r="H165" t="s">
        <v>35</v>
      </c>
      <c r="I165" t="s">
        <v>69</v>
      </c>
      <c r="J165" t="s">
        <v>70</v>
      </c>
      <c r="K165" t="s">
        <v>30</v>
      </c>
      <c r="L165" t="s">
        <v>31</v>
      </c>
      <c r="M165" t="s">
        <v>38</v>
      </c>
      <c r="N165" t="s">
        <v>39</v>
      </c>
      <c r="O165" t="s">
        <v>40</v>
      </c>
      <c r="P165" t="s">
        <v>41</v>
      </c>
      <c r="Q165">
        <v>2015</v>
      </c>
      <c r="S165">
        <v>7050.7160000000003</v>
      </c>
      <c r="U165">
        <v>6</v>
      </c>
      <c r="V165" t="s">
        <v>42</v>
      </c>
    </row>
    <row r="166" spans="1:22">
      <c r="A166" t="s">
        <v>24</v>
      </c>
      <c r="B166" t="s">
        <v>79</v>
      </c>
      <c r="C166" t="s">
        <v>80</v>
      </c>
      <c r="D166" t="s">
        <v>27</v>
      </c>
      <c r="E166" t="s">
        <v>81</v>
      </c>
      <c r="F166" t="s">
        <v>82</v>
      </c>
      <c r="G166" t="s">
        <v>34</v>
      </c>
      <c r="H166" t="s">
        <v>35</v>
      </c>
      <c r="I166" t="s">
        <v>61</v>
      </c>
      <c r="J166" t="s">
        <v>62</v>
      </c>
      <c r="K166" t="s">
        <v>30</v>
      </c>
      <c r="L166" t="s">
        <v>31</v>
      </c>
      <c r="M166" t="s">
        <v>38</v>
      </c>
      <c r="N166" t="s">
        <v>39</v>
      </c>
      <c r="O166" t="s">
        <v>40</v>
      </c>
      <c r="P166" t="s">
        <v>41</v>
      </c>
      <c r="Q166">
        <v>2015</v>
      </c>
      <c r="S166">
        <v>6643.6450000000004</v>
      </c>
      <c r="U166">
        <v>6</v>
      </c>
      <c r="V166" t="s">
        <v>42</v>
      </c>
    </row>
    <row r="167" spans="1:22">
      <c r="A167" t="s">
        <v>24</v>
      </c>
      <c r="B167" t="s">
        <v>79</v>
      </c>
      <c r="C167" t="s">
        <v>80</v>
      </c>
      <c r="D167" t="s">
        <v>27</v>
      </c>
      <c r="E167" t="s">
        <v>81</v>
      </c>
      <c r="F167" t="s">
        <v>82</v>
      </c>
      <c r="G167" t="s">
        <v>43</v>
      </c>
      <c r="H167" t="s">
        <v>44</v>
      </c>
      <c r="I167" t="s">
        <v>67</v>
      </c>
      <c r="J167" t="s">
        <v>68</v>
      </c>
      <c r="K167" t="s">
        <v>30</v>
      </c>
      <c r="L167" t="s">
        <v>31</v>
      </c>
      <c r="M167" t="s">
        <v>38</v>
      </c>
      <c r="N167" t="s">
        <v>39</v>
      </c>
      <c r="O167" t="s">
        <v>40</v>
      </c>
      <c r="P167" t="s">
        <v>41</v>
      </c>
      <c r="Q167">
        <v>2010</v>
      </c>
      <c r="S167">
        <v>578.697</v>
      </c>
      <c r="U167">
        <v>6</v>
      </c>
      <c r="V167" t="s">
        <v>42</v>
      </c>
    </row>
    <row r="168" spans="1:22">
      <c r="A168" t="s">
        <v>24</v>
      </c>
      <c r="B168" t="s">
        <v>79</v>
      </c>
      <c r="C168" t="s">
        <v>80</v>
      </c>
      <c r="D168" t="s">
        <v>27</v>
      </c>
      <c r="E168" t="s">
        <v>81</v>
      </c>
      <c r="F168" t="s">
        <v>82</v>
      </c>
      <c r="G168" t="s">
        <v>43</v>
      </c>
      <c r="H168" t="s">
        <v>44</v>
      </c>
      <c r="I168" t="s">
        <v>69</v>
      </c>
      <c r="J168" t="s">
        <v>70</v>
      </c>
      <c r="K168" t="s">
        <v>30</v>
      </c>
      <c r="L168" t="s">
        <v>31</v>
      </c>
      <c r="M168" t="s">
        <v>38</v>
      </c>
      <c r="N168" t="s">
        <v>39</v>
      </c>
      <c r="O168" t="s">
        <v>40</v>
      </c>
      <c r="P168" t="s">
        <v>41</v>
      </c>
      <c r="Q168">
        <v>2010</v>
      </c>
      <c r="S168">
        <v>1280.7239999999999</v>
      </c>
      <c r="U168">
        <v>6</v>
      </c>
      <c r="V168" t="s">
        <v>42</v>
      </c>
    </row>
    <row r="169" spans="1:22">
      <c r="A169" t="s">
        <v>24</v>
      </c>
      <c r="B169" t="s">
        <v>79</v>
      </c>
      <c r="C169" t="s">
        <v>80</v>
      </c>
      <c r="D169" t="s">
        <v>27</v>
      </c>
      <c r="E169" t="s">
        <v>81</v>
      </c>
      <c r="F169" t="s">
        <v>82</v>
      </c>
      <c r="G169" t="s">
        <v>43</v>
      </c>
      <c r="H169" t="s">
        <v>44</v>
      </c>
      <c r="I169" t="s">
        <v>65</v>
      </c>
      <c r="J169" t="s">
        <v>66</v>
      </c>
      <c r="K169" t="s">
        <v>30</v>
      </c>
      <c r="L169" t="s">
        <v>31</v>
      </c>
      <c r="M169" t="s">
        <v>38</v>
      </c>
      <c r="N169" t="s">
        <v>39</v>
      </c>
      <c r="O169" t="s">
        <v>40</v>
      </c>
      <c r="P169" t="s">
        <v>41</v>
      </c>
      <c r="Q169">
        <v>2010</v>
      </c>
      <c r="S169">
        <v>547.35400000000004</v>
      </c>
      <c r="U169">
        <v>6</v>
      </c>
      <c r="V169" t="s">
        <v>42</v>
      </c>
    </row>
    <row r="170" spans="1:22">
      <c r="A170" t="s">
        <v>24</v>
      </c>
      <c r="B170" t="s">
        <v>79</v>
      </c>
      <c r="C170" t="s">
        <v>80</v>
      </c>
      <c r="D170" t="s">
        <v>27</v>
      </c>
      <c r="E170" t="s">
        <v>81</v>
      </c>
      <c r="F170" t="s">
        <v>82</v>
      </c>
      <c r="G170" t="s">
        <v>43</v>
      </c>
      <c r="H170" t="s">
        <v>44</v>
      </c>
      <c r="I170" t="s">
        <v>59</v>
      </c>
      <c r="J170" t="s">
        <v>60</v>
      </c>
      <c r="K170" t="s">
        <v>30</v>
      </c>
      <c r="L170" t="s">
        <v>31</v>
      </c>
      <c r="M170" t="s">
        <v>38</v>
      </c>
      <c r="N170" t="s">
        <v>39</v>
      </c>
      <c r="O170" t="s">
        <v>40</v>
      </c>
      <c r="P170" t="s">
        <v>41</v>
      </c>
      <c r="Q170">
        <v>2010</v>
      </c>
      <c r="S170">
        <v>6044.1589999999997</v>
      </c>
      <c r="U170">
        <v>6</v>
      </c>
      <c r="V170" t="s">
        <v>42</v>
      </c>
    </row>
    <row r="171" spans="1:22">
      <c r="A171" t="s">
        <v>24</v>
      </c>
      <c r="B171" t="s">
        <v>79</v>
      </c>
      <c r="C171" t="s">
        <v>80</v>
      </c>
      <c r="D171" t="s">
        <v>27</v>
      </c>
      <c r="E171" t="s">
        <v>81</v>
      </c>
      <c r="F171" t="s">
        <v>82</v>
      </c>
      <c r="G171" t="s">
        <v>43</v>
      </c>
      <c r="H171" t="s">
        <v>44</v>
      </c>
      <c r="I171" t="s">
        <v>53</v>
      </c>
      <c r="J171" t="s">
        <v>54</v>
      </c>
      <c r="K171" t="s">
        <v>30</v>
      </c>
      <c r="L171" t="s">
        <v>31</v>
      </c>
      <c r="M171" t="s">
        <v>38</v>
      </c>
      <c r="N171" t="s">
        <v>39</v>
      </c>
      <c r="O171" t="s">
        <v>40</v>
      </c>
      <c r="P171" t="s">
        <v>41</v>
      </c>
      <c r="Q171">
        <v>2010</v>
      </c>
      <c r="S171">
        <v>325.40899999999999</v>
      </c>
      <c r="U171">
        <v>6</v>
      </c>
      <c r="V171" t="s">
        <v>42</v>
      </c>
    </row>
    <row r="172" spans="1:22">
      <c r="A172" t="s">
        <v>24</v>
      </c>
      <c r="B172" t="s">
        <v>79</v>
      </c>
      <c r="C172" t="s">
        <v>80</v>
      </c>
      <c r="D172" t="s">
        <v>27</v>
      </c>
      <c r="E172" t="s">
        <v>81</v>
      </c>
      <c r="F172" t="s">
        <v>82</v>
      </c>
      <c r="G172" t="s">
        <v>43</v>
      </c>
      <c r="H172" t="s">
        <v>44</v>
      </c>
      <c r="I172" t="s">
        <v>63</v>
      </c>
      <c r="J172" t="s">
        <v>64</v>
      </c>
      <c r="K172" t="s">
        <v>30</v>
      </c>
      <c r="L172" t="s">
        <v>31</v>
      </c>
      <c r="M172" t="s">
        <v>38</v>
      </c>
      <c r="N172" t="s">
        <v>39</v>
      </c>
      <c r="O172" t="s">
        <v>40</v>
      </c>
      <c r="P172" t="s">
        <v>41</v>
      </c>
      <c r="Q172">
        <v>2010</v>
      </c>
      <c r="S172">
        <v>66.161000000000001</v>
      </c>
      <c r="U172">
        <v>6</v>
      </c>
      <c r="V172" t="s">
        <v>42</v>
      </c>
    </row>
    <row r="173" spans="1:22">
      <c r="A173" t="s">
        <v>24</v>
      </c>
      <c r="B173" t="s">
        <v>79</v>
      </c>
      <c r="C173" t="s">
        <v>80</v>
      </c>
      <c r="D173" t="s">
        <v>27</v>
      </c>
      <c r="E173" t="s">
        <v>81</v>
      </c>
      <c r="F173" t="s">
        <v>82</v>
      </c>
      <c r="G173" t="s">
        <v>43</v>
      </c>
      <c r="H173" t="s">
        <v>44</v>
      </c>
      <c r="I173" t="s">
        <v>61</v>
      </c>
      <c r="J173" t="s">
        <v>62</v>
      </c>
      <c r="K173" t="s">
        <v>30</v>
      </c>
      <c r="L173" t="s">
        <v>31</v>
      </c>
      <c r="M173" t="s">
        <v>38</v>
      </c>
      <c r="N173" t="s">
        <v>39</v>
      </c>
      <c r="O173" t="s">
        <v>40</v>
      </c>
      <c r="P173" t="s">
        <v>41</v>
      </c>
      <c r="Q173">
        <v>2010</v>
      </c>
      <c r="S173">
        <v>1609.43</v>
      </c>
      <c r="U173">
        <v>6</v>
      </c>
      <c r="V173" t="s">
        <v>42</v>
      </c>
    </row>
    <row r="174" spans="1:22">
      <c r="A174" t="s">
        <v>24</v>
      </c>
      <c r="B174" t="s">
        <v>79</v>
      </c>
      <c r="C174" t="s">
        <v>80</v>
      </c>
      <c r="D174" t="s">
        <v>27</v>
      </c>
      <c r="E174" t="s">
        <v>81</v>
      </c>
      <c r="F174" t="s">
        <v>82</v>
      </c>
      <c r="G174" t="s">
        <v>43</v>
      </c>
      <c r="H174" t="s">
        <v>44</v>
      </c>
      <c r="I174" t="s">
        <v>45</v>
      </c>
      <c r="J174" t="s">
        <v>46</v>
      </c>
      <c r="K174" t="s">
        <v>30</v>
      </c>
      <c r="L174" t="s">
        <v>31</v>
      </c>
      <c r="M174" t="s">
        <v>38</v>
      </c>
      <c r="N174" t="s">
        <v>39</v>
      </c>
      <c r="O174" t="s">
        <v>40</v>
      </c>
      <c r="P174" t="s">
        <v>41</v>
      </c>
      <c r="Q174">
        <v>2010</v>
      </c>
      <c r="S174">
        <v>612.49900000000002</v>
      </c>
      <c r="U174">
        <v>6</v>
      </c>
      <c r="V174" t="s">
        <v>42</v>
      </c>
    </row>
    <row r="175" spans="1:22">
      <c r="A175" t="s">
        <v>24</v>
      </c>
      <c r="B175" t="s">
        <v>79</v>
      </c>
      <c r="C175" t="s">
        <v>80</v>
      </c>
      <c r="D175" t="s">
        <v>27</v>
      </c>
      <c r="E175" t="s">
        <v>81</v>
      </c>
      <c r="F175" t="s">
        <v>82</v>
      </c>
      <c r="G175" t="s">
        <v>43</v>
      </c>
      <c r="H175" t="s">
        <v>44</v>
      </c>
      <c r="I175" t="s">
        <v>49</v>
      </c>
      <c r="J175" t="s">
        <v>50</v>
      </c>
      <c r="K175" t="s">
        <v>30</v>
      </c>
      <c r="L175" t="s">
        <v>31</v>
      </c>
      <c r="M175" t="s">
        <v>38</v>
      </c>
      <c r="N175" t="s">
        <v>39</v>
      </c>
      <c r="O175" t="s">
        <v>40</v>
      </c>
      <c r="P175" t="s">
        <v>41</v>
      </c>
      <c r="Q175">
        <v>2010</v>
      </c>
      <c r="S175">
        <v>163.88300000000001</v>
      </c>
      <c r="U175">
        <v>6</v>
      </c>
      <c r="V175" t="s">
        <v>42</v>
      </c>
    </row>
    <row r="176" spans="1:22">
      <c r="A176" t="s">
        <v>24</v>
      </c>
      <c r="B176" t="s">
        <v>79</v>
      </c>
      <c r="C176" t="s">
        <v>80</v>
      </c>
      <c r="D176" t="s">
        <v>27</v>
      </c>
      <c r="E176" t="s">
        <v>81</v>
      </c>
      <c r="F176" t="s">
        <v>82</v>
      </c>
      <c r="G176" t="s">
        <v>43</v>
      </c>
      <c r="H176" t="s">
        <v>44</v>
      </c>
      <c r="I176" t="s">
        <v>57</v>
      </c>
      <c r="J176" t="s">
        <v>58</v>
      </c>
      <c r="K176" t="s">
        <v>30</v>
      </c>
      <c r="L176" t="s">
        <v>31</v>
      </c>
      <c r="M176" t="s">
        <v>38</v>
      </c>
      <c r="N176" t="s">
        <v>39</v>
      </c>
      <c r="O176" t="s">
        <v>40</v>
      </c>
      <c r="P176" t="s">
        <v>41</v>
      </c>
      <c r="Q176">
        <v>2010</v>
      </c>
      <c r="S176">
        <v>160.37200000000001</v>
      </c>
      <c r="U176">
        <v>6</v>
      </c>
      <c r="V176" t="s">
        <v>42</v>
      </c>
    </row>
    <row r="177" spans="1:22">
      <c r="A177" t="s">
        <v>24</v>
      </c>
      <c r="B177" t="s">
        <v>79</v>
      </c>
      <c r="C177" t="s">
        <v>80</v>
      </c>
      <c r="D177" t="s">
        <v>27</v>
      </c>
      <c r="E177" t="s">
        <v>81</v>
      </c>
      <c r="F177" t="s">
        <v>82</v>
      </c>
      <c r="G177" t="s">
        <v>43</v>
      </c>
      <c r="H177" t="s">
        <v>44</v>
      </c>
      <c r="I177" t="s">
        <v>51</v>
      </c>
      <c r="J177" t="s">
        <v>52</v>
      </c>
      <c r="K177" t="s">
        <v>30</v>
      </c>
      <c r="L177" t="s">
        <v>31</v>
      </c>
      <c r="M177" t="s">
        <v>38</v>
      </c>
      <c r="N177" t="s">
        <v>39</v>
      </c>
      <c r="O177" t="s">
        <v>40</v>
      </c>
      <c r="P177" t="s">
        <v>41</v>
      </c>
      <c r="Q177">
        <v>2010</v>
      </c>
      <c r="S177">
        <v>102.33199999999999</v>
      </c>
      <c r="U177">
        <v>6</v>
      </c>
      <c r="V177" t="s">
        <v>42</v>
      </c>
    </row>
    <row r="178" spans="1:22">
      <c r="A178" t="s">
        <v>24</v>
      </c>
      <c r="B178" t="s">
        <v>79</v>
      </c>
      <c r="C178" t="s">
        <v>80</v>
      </c>
      <c r="D178" t="s">
        <v>27</v>
      </c>
      <c r="E178" t="s">
        <v>81</v>
      </c>
      <c r="F178" t="s">
        <v>82</v>
      </c>
      <c r="G178" t="s">
        <v>43</v>
      </c>
      <c r="H178" t="s">
        <v>44</v>
      </c>
      <c r="I178" t="s">
        <v>55</v>
      </c>
      <c r="J178" t="s">
        <v>56</v>
      </c>
      <c r="K178" t="s">
        <v>30</v>
      </c>
      <c r="L178" t="s">
        <v>31</v>
      </c>
      <c r="M178" t="s">
        <v>38</v>
      </c>
      <c r="N178" t="s">
        <v>39</v>
      </c>
      <c r="O178" t="s">
        <v>40</v>
      </c>
      <c r="P178" t="s">
        <v>41</v>
      </c>
      <c r="Q178">
        <v>2010</v>
      </c>
      <c r="S178">
        <v>301.726</v>
      </c>
      <c r="U178">
        <v>6</v>
      </c>
      <c r="V178" t="s">
        <v>42</v>
      </c>
    </row>
    <row r="179" spans="1:22">
      <c r="A179" t="s">
        <v>24</v>
      </c>
      <c r="B179" t="s">
        <v>79</v>
      </c>
      <c r="C179" t="s">
        <v>80</v>
      </c>
      <c r="D179" t="s">
        <v>27</v>
      </c>
      <c r="E179" t="s">
        <v>81</v>
      </c>
      <c r="F179" t="s">
        <v>82</v>
      </c>
      <c r="G179" t="s">
        <v>43</v>
      </c>
      <c r="H179" t="s">
        <v>44</v>
      </c>
      <c r="I179" t="s">
        <v>71</v>
      </c>
      <c r="J179" t="s">
        <v>72</v>
      </c>
      <c r="K179" t="s">
        <v>30</v>
      </c>
      <c r="L179" t="s">
        <v>31</v>
      </c>
      <c r="M179" t="s">
        <v>38</v>
      </c>
      <c r="N179" t="s">
        <v>39</v>
      </c>
      <c r="O179" t="s">
        <v>40</v>
      </c>
      <c r="P179" t="s">
        <v>41</v>
      </c>
      <c r="Q179">
        <v>2010</v>
      </c>
      <c r="S179">
        <v>3.298</v>
      </c>
      <c r="U179">
        <v>6</v>
      </c>
      <c r="V179" t="s">
        <v>42</v>
      </c>
    </row>
    <row r="180" spans="1:22">
      <c r="A180" t="s">
        <v>24</v>
      </c>
      <c r="B180" t="s">
        <v>79</v>
      </c>
      <c r="C180" t="s">
        <v>80</v>
      </c>
      <c r="D180" t="s">
        <v>27</v>
      </c>
      <c r="E180" t="s">
        <v>81</v>
      </c>
      <c r="F180" t="s">
        <v>82</v>
      </c>
      <c r="G180" t="s">
        <v>43</v>
      </c>
      <c r="H180" t="s">
        <v>44</v>
      </c>
      <c r="I180" t="s">
        <v>47</v>
      </c>
      <c r="J180" t="s">
        <v>48</v>
      </c>
      <c r="K180" t="s">
        <v>30</v>
      </c>
      <c r="L180" t="s">
        <v>31</v>
      </c>
      <c r="M180" t="s">
        <v>38</v>
      </c>
      <c r="N180" t="s">
        <v>39</v>
      </c>
      <c r="O180" t="s">
        <v>40</v>
      </c>
      <c r="P180" t="s">
        <v>41</v>
      </c>
      <c r="Q180">
        <v>2010</v>
      </c>
      <c r="S180">
        <v>200.26400000000001</v>
      </c>
      <c r="U180">
        <v>6</v>
      </c>
      <c r="V180" t="s">
        <v>42</v>
      </c>
    </row>
    <row r="181" spans="1:22">
      <c r="A181" t="s">
        <v>24</v>
      </c>
      <c r="B181" t="s">
        <v>79</v>
      </c>
      <c r="C181" t="s">
        <v>80</v>
      </c>
      <c r="D181" t="s">
        <v>27</v>
      </c>
      <c r="E181" t="s">
        <v>81</v>
      </c>
      <c r="F181" t="s">
        <v>82</v>
      </c>
      <c r="G181" t="s">
        <v>43</v>
      </c>
      <c r="H181" t="s">
        <v>44</v>
      </c>
      <c r="I181" t="s">
        <v>36</v>
      </c>
      <c r="J181" t="s">
        <v>37</v>
      </c>
      <c r="K181" t="s">
        <v>30</v>
      </c>
      <c r="L181" t="s">
        <v>31</v>
      </c>
      <c r="M181" t="s">
        <v>38</v>
      </c>
      <c r="N181" t="s">
        <v>39</v>
      </c>
      <c r="O181" t="s">
        <v>40</v>
      </c>
      <c r="P181" t="s">
        <v>41</v>
      </c>
      <c r="Q181">
        <v>2010</v>
      </c>
      <c r="S181">
        <v>4.7960000000000003</v>
      </c>
      <c r="U181">
        <v>6</v>
      </c>
      <c r="V181" t="s">
        <v>42</v>
      </c>
    </row>
    <row r="182" spans="1:22">
      <c r="A182" t="s">
        <v>24</v>
      </c>
      <c r="B182" t="s">
        <v>79</v>
      </c>
      <c r="C182" t="s">
        <v>80</v>
      </c>
      <c r="D182" t="s">
        <v>27</v>
      </c>
      <c r="E182" t="s">
        <v>81</v>
      </c>
      <c r="F182" t="s">
        <v>82</v>
      </c>
      <c r="G182" t="s">
        <v>34</v>
      </c>
      <c r="H182" t="s">
        <v>35</v>
      </c>
      <c r="I182" t="s">
        <v>47</v>
      </c>
      <c r="J182" t="s">
        <v>48</v>
      </c>
      <c r="K182" t="s">
        <v>30</v>
      </c>
      <c r="L182" t="s">
        <v>31</v>
      </c>
      <c r="M182" t="s">
        <v>38</v>
      </c>
      <c r="N182" t="s">
        <v>39</v>
      </c>
      <c r="O182" t="s">
        <v>40</v>
      </c>
      <c r="P182" t="s">
        <v>41</v>
      </c>
      <c r="Q182">
        <v>2017</v>
      </c>
      <c r="S182">
        <v>98555.281000000003</v>
      </c>
      <c r="U182">
        <v>6</v>
      </c>
      <c r="V182" t="s">
        <v>42</v>
      </c>
    </row>
    <row r="183" spans="1:22">
      <c r="A183" t="s">
        <v>24</v>
      </c>
      <c r="B183" t="s">
        <v>79</v>
      </c>
      <c r="C183" t="s">
        <v>80</v>
      </c>
      <c r="D183" t="s">
        <v>27</v>
      </c>
      <c r="E183" t="s">
        <v>81</v>
      </c>
      <c r="F183" t="s">
        <v>82</v>
      </c>
      <c r="G183" t="s">
        <v>34</v>
      </c>
      <c r="H183" t="s">
        <v>35</v>
      </c>
      <c r="I183" t="s">
        <v>63</v>
      </c>
      <c r="J183" t="s">
        <v>64</v>
      </c>
      <c r="K183" t="s">
        <v>30</v>
      </c>
      <c r="L183" t="s">
        <v>31</v>
      </c>
      <c r="M183" t="s">
        <v>38</v>
      </c>
      <c r="N183" t="s">
        <v>39</v>
      </c>
      <c r="O183" t="s">
        <v>40</v>
      </c>
      <c r="P183" t="s">
        <v>41</v>
      </c>
      <c r="Q183">
        <v>2017</v>
      </c>
      <c r="S183">
        <v>3560.9290000000001</v>
      </c>
      <c r="U183">
        <v>6</v>
      </c>
      <c r="V183" t="s">
        <v>42</v>
      </c>
    </row>
    <row r="184" spans="1:22">
      <c r="A184" t="s">
        <v>24</v>
      </c>
      <c r="B184" t="s">
        <v>79</v>
      </c>
      <c r="C184" t="s">
        <v>80</v>
      </c>
      <c r="D184" t="s">
        <v>27</v>
      </c>
      <c r="E184" t="s">
        <v>81</v>
      </c>
      <c r="F184" t="s">
        <v>82</v>
      </c>
      <c r="G184" t="s">
        <v>34</v>
      </c>
      <c r="H184" t="s">
        <v>35</v>
      </c>
      <c r="I184" t="s">
        <v>67</v>
      </c>
      <c r="J184" t="s">
        <v>68</v>
      </c>
      <c r="K184" t="s">
        <v>30</v>
      </c>
      <c r="L184" t="s">
        <v>31</v>
      </c>
      <c r="M184" t="s">
        <v>38</v>
      </c>
      <c r="N184" t="s">
        <v>39</v>
      </c>
      <c r="O184" t="s">
        <v>40</v>
      </c>
      <c r="P184" t="s">
        <v>41</v>
      </c>
      <c r="Q184">
        <v>2017</v>
      </c>
      <c r="S184">
        <v>13784.293</v>
      </c>
      <c r="U184">
        <v>6</v>
      </c>
      <c r="V184" t="s">
        <v>42</v>
      </c>
    </row>
    <row r="185" spans="1:22">
      <c r="A185" t="s">
        <v>24</v>
      </c>
      <c r="B185" t="s">
        <v>79</v>
      </c>
      <c r="C185" t="s">
        <v>80</v>
      </c>
      <c r="D185" t="s">
        <v>27</v>
      </c>
      <c r="E185" t="s">
        <v>81</v>
      </c>
      <c r="F185" t="s">
        <v>82</v>
      </c>
      <c r="G185" t="s">
        <v>34</v>
      </c>
      <c r="H185" t="s">
        <v>35</v>
      </c>
      <c r="I185" t="s">
        <v>36</v>
      </c>
      <c r="J185" t="s">
        <v>37</v>
      </c>
      <c r="K185" t="s">
        <v>30</v>
      </c>
      <c r="L185" t="s">
        <v>31</v>
      </c>
      <c r="M185" t="s">
        <v>38</v>
      </c>
      <c r="N185" t="s">
        <v>39</v>
      </c>
      <c r="O185" t="s">
        <v>40</v>
      </c>
      <c r="P185" t="s">
        <v>41</v>
      </c>
      <c r="Q185">
        <v>2017</v>
      </c>
      <c r="S185">
        <v>186.54599999999999</v>
      </c>
      <c r="U185">
        <v>6</v>
      </c>
      <c r="V185" t="s">
        <v>42</v>
      </c>
    </row>
    <row r="186" spans="1:22">
      <c r="A186" t="s">
        <v>24</v>
      </c>
      <c r="B186" t="s">
        <v>79</v>
      </c>
      <c r="C186" t="s">
        <v>80</v>
      </c>
      <c r="D186" t="s">
        <v>27</v>
      </c>
      <c r="E186" t="s">
        <v>81</v>
      </c>
      <c r="F186" t="s">
        <v>82</v>
      </c>
      <c r="G186" t="s">
        <v>34</v>
      </c>
      <c r="H186" t="s">
        <v>35</v>
      </c>
      <c r="I186" t="s">
        <v>65</v>
      </c>
      <c r="J186" t="s">
        <v>66</v>
      </c>
      <c r="K186" t="s">
        <v>30</v>
      </c>
      <c r="L186" t="s">
        <v>31</v>
      </c>
      <c r="M186" t="s">
        <v>38</v>
      </c>
      <c r="N186" t="s">
        <v>39</v>
      </c>
      <c r="O186" t="s">
        <v>40</v>
      </c>
      <c r="P186" t="s">
        <v>41</v>
      </c>
      <c r="Q186">
        <v>2017</v>
      </c>
      <c r="S186">
        <v>12860.99</v>
      </c>
      <c r="U186">
        <v>6</v>
      </c>
      <c r="V186" t="s">
        <v>42</v>
      </c>
    </row>
    <row r="187" spans="1:22">
      <c r="A187" t="s">
        <v>24</v>
      </c>
      <c r="B187" t="s">
        <v>79</v>
      </c>
      <c r="C187" t="s">
        <v>80</v>
      </c>
      <c r="D187" t="s">
        <v>27</v>
      </c>
      <c r="E187" t="s">
        <v>81</v>
      </c>
      <c r="F187" t="s">
        <v>82</v>
      </c>
      <c r="G187" t="s">
        <v>34</v>
      </c>
      <c r="H187" t="s">
        <v>35</v>
      </c>
      <c r="I187" t="s">
        <v>55</v>
      </c>
      <c r="J187" t="s">
        <v>56</v>
      </c>
      <c r="K187" t="s">
        <v>30</v>
      </c>
      <c r="L187" t="s">
        <v>31</v>
      </c>
      <c r="M187" t="s">
        <v>38</v>
      </c>
      <c r="N187" t="s">
        <v>39</v>
      </c>
      <c r="O187" t="s">
        <v>40</v>
      </c>
      <c r="P187" t="s">
        <v>41</v>
      </c>
      <c r="Q187">
        <v>2017</v>
      </c>
      <c r="S187">
        <v>12839.064</v>
      </c>
      <c r="U187">
        <v>6</v>
      </c>
      <c r="V187" t="s">
        <v>42</v>
      </c>
    </row>
    <row r="188" spans="1:22">
      <c r="A188" t="s">
        <v>24</v>
      </c>
      <c r="B188" t="s">
        <v>79</v>
      </c>
      <c r="C188" t="s">
        <v>80</v>
      </c>
      <c r="D188" t="s">
        <v>27</v>
      </c>
      <c r="E188" t="s">
        <v>81</v>
      </c>
      <c r="F188" t="s">
        <v>82</v>
      </c>
      <c r="G188" t="s">
        <v>34</v>
      </c>
      <c r="H188" t="s">
        <v>35</v>
      </c>
      <c r="I188" t="s">
        <v>45</v>
      </c>
      <c r="J188" t="s">
        <v>46</v>
      </c>
      <c r="K188" t="s">
        <v>30</v>
      </c>
      <c r="L188" t="s">
        <v>31</v>
      </c>
      <c r="M188" t="s">
        <v>38</v>
      </c>
      <c r="N188" t="s">
        <v>39</v>
      </c>
      <c r="O188" t="s">
        <v>40</v>
      </c>
      <c r="P188" t="s">
        <v>41</v>
      </c>
      <c r="Q188">
        <v>2017</v>
      </c>
      <c r="S188">
        <v>37592.296000000002</v>
      </c>
      <c r="U188">
        <v>6</v>
      </c>
      <c r="V188" t="s">
        <v>42</v>
      </c>
    </row>
    <row r="189" spans="1:22">
      <c r="A189" t="s">
        <v>24</v>
      </c>
      <c r="B189" t="s">
        <v>79</v>
      </c>
      <c r="C189" t="s">
        <v>80</v>
      </c>
      <c r="D189" t="s">
        <v>27</v>
      </c>
      <c r="E189" t="s">
        <v>81</v>
      </c>
      <c r="F189" t="s">
        <v>82</v>
      </c>
      <c r="G189" t="s">
        <v>34</v>
      </c>
      <c r="H189" t="s">
        <v>35</v>
      </c>
      <c r="I189" t="s">
        <v>59</v>
      </c>
      <c r="J189" t="s">
        <v>60</v>
      </c>
      <c r="K189" t="s">
        <v>30</v>
      </c>
      <c r="L189" t="s">
        <v>31</v>
      </c>
      <c r="M189" t="s">
        <v>38</v>
      </c>
      <c r="N189" t="s">
        <v>39</v>
      </c>
      <c r="O189" t="s">
        <v>40</v>
      </c>
      <c r="P189" t="s">
        <v>41</v>
      </c>
      <c r="Q189">
        <v>2017</v>
      </c>
      <c r="S189">
        <v>3923.1790000000001</v>
      </c>
      <c r="U189">
        <v>6</v>
      </c>
      <c r="V189" t="s">
        <v>42</v>
      </c>
    </row>
    <row r="190" spans="1:22">
      <c r="A190" t="s">
        <v>24</v>
      </c>
      <c r="B190" t="s">
        <v>79</v>
      </c>
      <c r="C190" t="s">
        <v>80</v>
      </c>
      <c r="D190" t="s">
        <v>27</v>
      </c>
      <c r="E190" t="s">
        <v>81</v>
      </c>
      <c r="F190" t="s">
        <v>82</v>
      </c>
      <c r="G190" t="s">
        <v>34</v>
      </c>
      <c r="H190" t="s">
        <v>35</v>
      </c>
      <c r="I190" t="s">
        <v>51</v>
      </c>
      <c r="J190" t="s">
        <v>52</v>
      </c>
      <c r="K190" t="s">
        <v>30</v>
      </c>
      <c r="L190" t="s">
        <v>31</v>
      </c>
      <c r="M190" t="s">
        <v>38</v>
      </c>
      <c r="N190" t="s">
        <v>39</v>
      </c>
      <c r="O190" t="s">
        <v>40</v>
      </c>
      <c r="P190" t="s">
        <v>41</v>
      </c>
      <c r="Q190">
        <v>2017</v>
      </c>
      <c r="S190">
        <v>13801.161</v>
      </c>
      <c r="U190">
        <v>6</v>
      </c>
      <c r="V190" t="s">
        <v>42</v>
      </c>
    </row>
    <row r="191" spans="1:22">
      <c r="A191" t="s">
        <v>24</v>
      </c>
      <c r="B191" t="s">
        <v>79</v>
      </c>
      <c r="C191" t="s">
        <v>80</v>
      </c>
      <c r="D191" t="s">
        <v>27</v>
      </c>
      <c r="E191" t="s">
        <v>81</v>
      </c>
      <c r="F191" t="s">
        <v>82</v>
      </c>
      <c r="G191" t="s">
        <v>34</v>
      </c>
      <c r="H191" t="s">
        <v>35</v>
      </c>
      <c r="I191" t="s">
        <v>53</v>
      </c>
      <c r="J191" t="s">
        <v>54</v>
      </c>
      <c r="K191" t="s">
        <v>30</v>
      </c>
      <c r="L191" t="s">
        <v>31</v>
      </c>
      <c r="M191" t="s">
        <v>38</v>
      </c>
      <c r="N191" t="s">
        <v>39</v>
      </c>
      <c r="O191" t="s">
        <v>40</v>
      </c>
      <c r="P191" t="s">
        <v>41</v>
      </c>
      <c r="Q191">
        <v>2017</v>
      </c>
      <c r="S191">
        <v>4925.1660000000002</v>
      </c>
      <c r="U191">
        <v>6</v>
      </c>
      <c r="V191" t="s">
        <v>42</v>
      </c>
    </row>
    <row r="192" spans="1:22">
      <c r="A192" t="s">
        <v>24</v>
      </c>
      <c r="B192" t="s">
        <v>79</v>
      </c>
      <c r="C192" t="s">
        <v>80</v>
      </c>
      <c r="D192" t="s">
        <v>27</v>
      </c>
      <c r="E192" t="s">
        <v>81</v>
      </c>
      <c r="F192" t="s">
        <v>82</v>
      </c>
      <c r="G192" t="s">
        <v>34</v>
      </c>
      <c r="H192" t="s">
        <v>35</v>
      </c>
      <c r="I192" t="s">
        <v>49</v>
      </c>
      <c r="J192" t="s">
        <v>50</v>
      </c>
      <c r="K192" t="s">
        <v>30</v>
      </c>
      <c r="L192" t="s">
        <v>31</v>
      </c>
      <c r="M192" t="s">
        <v>38</v>
      </c>
      <c r="N192" t="s">
        <v>39</v>
      </c>
      <c r="O192" t="s">
        <v>40</v>
      </c>
      <c r="P192" t="s">
        <v>41</v>
      </c>
      <c r="Q192">
        <v>2017</v>
      </c>
      <c r="S192">
        <v>2284.1109999999999</v>
      </c>
      <c r="U192">
        <v>6</v>
      </c>
      <c r="V192" t="s">
        <v>42</v>
      </c>
    </row>
    <row r="193" spans="1:22">
      <c r="A193" t="s">
        <v>24</v>
      </c>
      <c r="B193" t="s">
        <v>79</v>
      </c>
      <c r="C193" t="s">
        <v>80</v>
      </c>
      <c r="D193" t="s">
        <v>27</v>
      </c>
      <c r="E193" t="s">
        <v>81</v>
      </c>
      <c r="F193" t="s">
        <v>82</v>
      </c>
      <c r="G193" t="s">
        <v>34</v>
      </c>
      <c r="H193" t="s">
        <v>35</v>
      </c>
      <c r="I193" t="s">
        <v>71</v>
      </c>
      <c r="J193" t="s">
        <v>72</v>
      </c>
      <c r="K193" t="s">
        <v>30</v>
      </c>
      <c r="L193" t="s">
        <v>31</v>
      </c>
      <c r="M193" t="s">
        <v>38</v>
      </c>
      <c r="N193" t="s">
        <v>39</v>
      </c>
      <c r="O193" t="s">
        <v>40</v>
      </c>
      <c r="P193" t="s">
        <v>41</v>
      </c>
      <c r="Q193">
        <v>2017</v>
      </c>
      <c r="S193">
        <v>3247.2829999999999</v>
      </c>
      <c r="U193">
        <v>6</v>
      </c>
      <c r="V193" t="s">
        <v>42</v>
      </c>
    </row>
    <row r="194" spans="1:22">
      <c r="A194" t="s">
        <v>24</v>
      </c>
      <c r="B194" t="s">
        <v>79</v>
      </c>
      <c r="C194" t="s">
        <v>80</v>
      </c>
      <c r="D194" t="s">
        <v>27</v>
      </c>
      <c r="E194" t="s">
        <v>81</v>
      </c>
      <c r="F194" t="s">
        <v>82</v>
      </c>
      <c r="G194" t="s">
        <v>34</v>
      </c>
      <c r="H194" t="s">
        <v>35</v>
      </c>
      <c r="I194" t="s">
        <v>57</v>
      </c>
      <c r="J194" t="s">
        <v>58</v>
      </c>
      <c r="K194" t="s">
        <v>30</v>
      </c>
      <c r="L194" t="s">
        <v>31</v>
      </c>
      <c r="M194" t="s">
        <v>38</v>
      </c>
      <c r="N194" t="s">
        <v>39</v>
      </c>
      <c r="O194" t="s">
        <v>40</v>
      </c>
      <c r="P194" t="s">
        <v>41</v>
      </c>
      <c r="Q194">
        <v>2017</v>
      </c>
      <c r="S194">
        <v>1817.8610000000001</v>
      </c>
      <c r="U194">
        <v>6</v>
      </c>
      <c r="V194" t="s">
        <v>42</v>
      </c>
    </row>
    <row r="195" spans="1:22">
      <c r="A195" t="s">
        <v>24</v>
      </c>
      <c r="B195" t="s">
        <v>79</v>
      </c>
      <c r="C195" t="s">
        <v>80</v>
      </c>
      <c r="D195" t="s">
        <v>27</v>
      </c>
      <c r="E195" t="s">
        <v>81</v>
      </c>
      <c r="F195" t="s">
        <v>82</v>
      </c>
      <c r="G195" t="s">
        <v>34</v>
      </c>
      <c r="H195" t="s">
        <v>35</v>
      </c>
      <c r="I195" t="s">
        <v>69</v>
      </c>
      <c r="J195" t="s">
        <v>70</v>
      </c>
      <c r="K195" t="s">
        <v>30</v>
      </c>
      <c r="L195" t="s">
        <v>31</v>
      </c>
      <c r="M195" t="s">
        <v>38</v>
      </c>
      <c r="N195" t="s">
        <v>39</v>
      </c>
      <c r="O195" t="s">
        <v>40</v>
      </c>
      <c r="P195" t="s">
        <v>41</v>
      </c>
      <c r="Q195">
        <v>2017</v>
      </c>
      <c r="S195">
        <v>7653.2910000000002</v>
      </c>
      <c r="U195">
        <v>6</v>
      </c>
      <c r="V195" t="s">
        <v>42</v>
      </c>
    </row>
    <row r="196" spans="1:22">
      <c r="A196" t="s">
        <v>24</v>
      </c>
      <c r="B196" t="s">
        <v>79</v>
      </c>
      <c r="C196" t="s">
        <v>80</v>
      </c>
      <c r="D196" t="s">
        <v>27</v>
      </c>
      <c r="E196" t="s">
        <v>81</v>
      </c>
      <c r="F196" t="s">
        <v>82</v>
      </c>
      <c r="G196" t="s">
        <v>34</v>
      </c>
      <c r="H196" t="s">
        <v>35</v>
      </c>
      <c r="I196" t="s">
        <v>61</v>
      </c>
      <c r="J196" t="s">
        <v>62</v>
      </c>
      <c r="K196" t="s">
        <v>30</v>
      </c>
      <c r="L196" t="s">
        <v>31</v>
      </c>
      <c r="M196" t="s">
        <v>38</v>
      </c>
      <c r="N196" t="s">
        <v>39</v>
      </c>
      <c r="O196" t="s">
        <v>40</v>
      </c>
      <c r="P196" t="s">
        <v>41</v>
      </c>
      <c r="Q196">
        <v>2017</v>
      </c>
      <c r="S196">
        <v>7023.4160000000002</v>
      </c>
      <c r="U196">
        <v>6</v>
      </c>
      <c r="V196" t="s">
        <v>42</v>
      </c>
    </row>
    <row r="197" spans="1:22">
      <c r="A197" t="s">
        <v>24</v>
      </c>
      <c r="B197" t="s">
        <v>79</v>
      </c>
      <c r="C197" t="s">
        <v>80</v>
      </c>
      <c r="D197" t="s">
        <v>27</v>
      </c>
      <c r="E197" t="s">
        <v>81</v>
      </c>
      <c r="F197" t="s">
        <v>82</v>
      </c>
      <c r="G197" t="s">
        <v>43</v>
      </c>
      <c r="H197" t="s">
        <v>44</v>
      </c>
      <c r="I197" t="s">
        <v>65</v>
      </c>
      <c r="J197" t="s">
        <v>66</v>
      </c>
      <c r="K197" t="s">
        <v>30</v>
      </c>
      <c r="L197" t="s">
        <v>31</v>
      </c>
      <c r="M197" t="s">
        <v>38</v>
      </c>
      <c r="N197" t="s">
        <v>39</v>
      </c>
      <c r="O197" t="s">
        <v>40</v>
      </c>
      <c r="P197" t="s">
        <v>41</v>
      </c>
      <c r="Q197">
        <v>2017</v>
      </c>
      <c r="S197">
        <v>1206.692</v>
      </c>
      <c r="U197">
        <v>6</v>
      </c>
      <c r="V197" t="s">
        <v>42</v>
      </c>
    </row>
    <row r="198" spans="1:22">
      <c r="A198" t="s">
        <v>24</v>
      </c>
      <c r="B198" t="s">
        <v>79</v>
      </c>
      <c r="C198" t="s">
        <v>80</v>
      </c>
      <c r="D198" t="s">
        <v>27</v>
      </c>
      <c r="E198" t="s">
        <v>81</v>
      </c>
      <c r="F198" t="s">
        <v>82</v>
      </c>
      <c r="G198" t="s">
        <v>43</v>
      </c>
      <c r="H198" t="s">
        <v>44</v>
      </c>
      <c r="I198" t="s">
        <v>61</v>
      </c>
      <c r="J198" t="s">
        <v>62</v>
      </c>
      <c r="K198" t="s">
        <v>30</v>
      </c>
      <c r="L198" t="s">
        <v>31</v>
      </c>
      <c r="M198" t="s">
        <v>38</v>
      </c>
      <c r="N198" t="s">
        <v>39</v>
      </c>
      <c r="O198" t="s">
        <v>40</v>
      </c>
      <c r="P198" t="s">
        <v>41</v>
      </c>
      <c r="Q198">
        <v>2017</v>
      </c>
      <c r="S198">
        <v>5907.8980000000001</v>
      </c>
      <c r="U198">
        <v>6</v>
      </c>
      <c r="V198" t="s">
        <v>42</v>
      </c>
    </row>
    <row r="199" spans="1:22">
      <c r="A199" t="s">
        <v>24</v>
      </c>
      <c r="B199" t="s">
        <v>79</v>
      </c>
      <c r="C199" t="s">
        <v>80</v>
      </c>
      <c r="D199" t="s">
        <v>27</v>
      </c>
      <c r="E199" t="s">
        <v>81</v>
      </c>
      <c r="F199" t="s">
        <v>82</v>
      </c>
      <c r="G199" t="s">
        <v>43</v>
      </c>
      <c r="H199" t="s">
        <v>44</v>
      </c>
      <c r="I199" t="s">
        <v>36</v>
      </c>
      <c r="J199" t="s">
        <v>37</v>
      </c>
      <c r="K199" t="s">
        <v>30</v>
      </c>
      <c r="L199" t="s">
        <v>31</v>
      </c>
      <c r="M199" t="s">
        <v>38</v>
      </c>
      <c r="N199" t="s">
        <v>39</v>
      </c>
      <c r="O199" t="s">
        <v>40</v>
      </c>
      <c r="P199" t="s">
        <v>41</v>
      </c>
      <c r="Q199">
        <v>2017</v>
      </c>
      <c r="S199">
        <v>15.004</v>
      </c>
      <c r="U199">
        <v>6</v>
      </c>
      <c r="V199" t="s">
        <v>42</v>
      </c>
    </row>
    <row r="200" spans="1:22">
      <c r="A200" t="s">
        <v>24</v>
      </c>
      <c r="B200" t="s">
        <v>79</v>
      </c>
      <c r="C200" t="s">
        <v>80</v>
      </c>
      <c r="D200" t="s">
        <v>27</v>
      </c>
      <c r="E200" t="s">
        <v>81</v>
      </c>
      <c r="F200" t="s">
        <v>82</v>
      </c>
      <c r="G200" t="s">
        <v>43</v>
      </c>
      <c r="H200" t="s">
        <v>44</v>
      </c>
      <c r="I200" t="s">
        <v>49</v>
      </c>
      <c r="J200" t="s">
        <v>50</v>
      </c>
      <c r="K200" t="s">
        <v>30</v>
      </c>
      <c r="L200" t="s">
        <v>31</v>
      </c>
      <c r="M200" t="s">
        <v>38</v>
      </c>
      <c r="N200" t="s">
        <v>39</v>
      </c>
      <c r="O200" t="s">
        <v>40</v>
      </c>
      <c r="P200" t="s">
        <v>41</v>
      </c>
      <c r="Q200">
        <v>2017</v>
      </c>
      <c r="S200">
        <v>433.01799999999997</v>
      </c>
      <c r="U200">
        <v>6</v>
      </c>
      <c r="V200" t="s">
        <v>42</v>
      </c>
    </row>
    <row r="201" spans="1:22">
      <c r="A201" t="s">
        <v>24</v>
      </c>
      <c r="B201" t="s">
        <v>79</v>
      </c>
      <c r="C201" t="s">
        <v>80</v>
      </c>
      <c r="D201" t="s">
        <v>27</v>
      </c>
      <c r="E201" t="s">
        <v>81</v>
      </c>
      <c r="F201" t="s">
        <v>82</v>
      </c>
      <c r="G201" t="s">
        <v>43</v>
      </c>
      <c r="H201" t="s">
        <v>44</v>
      </c>
      <c r="I201" t="s">
        <v>69</v>
      </c>
      <c r="J201" t="s">
        <v>70</v>
      </c>
      <c r="K201" t="s">
        <v>30</v>
      </c>
      <c r="L201" t="s">
        <v>31</v>
      </c>
      <c r="M201" t="s">
        <v>38</v>
      </c>
      <c r="N201" t="s">
        <v>39</v>
      </c>
      <c r="O201" t="s">
        <v>40</v>
      </c>
      <c r="P201" t="s">
        <v>41</v>
      </c>
      <c r="Q201">
        <v>2017</v>
      </c>
      <c r="S201">
        <v>2881.8319999999999</v>
      </c>
      <c r="U201">
        <v>6</v>
      </c>
      <c r="V201" t="s">
        <v>42</v>
      </c>
    </row>
    <row r="202" spans="1:22">
      <c r="A202" t="s">
        <v>24</v>
      </c>
      <c r="B202" t="s">
        <v>79</v>
      </c>
      <c r="C202" t="s">
        <v>80</v>
      </c>
      <c r="D202" t="s">
        <v>27</v>
      </c>
      <c r="E202" t="s">
        <v>81</v>
      </c>
      <c r="F202" t="s">
        <v>82</v>
      </c>
      <c r="G202" t="s">
        <v>43</v>
      </c>
      <c r="H202" t="s">
        <v>44</v>
      </c>
      <c r="I202" t="s">
        <v>67</v>
      </c>
      <c r="J202" t="s">
        <v>68</v>
      </c>
      <c r="K202" t="s">
        <v>30</v>
      </c>
      <c r="L202" t="s">
        <v>31</v>
      </c>
      <c r="M202" t="s">
        <v>38</v>
      </c>
      <c r="N202" t="s">
        <v>39</v>
      </c>
      <c r="O202" t="s">
        <v>40</v>
      </c>
      <c r="P202" t="s">
        <v>41</v>
      </c>
      <c r="Q202">
        <v>2017</v>
      </c>
      <c r="S202">
        <v>1316.6410000000001</v>
      </c>
      <c r="U202">
        <v>6</v>
      </c>
      <c r="V202" t="s">
        <v>42</v>
      </c>
    </row>
    <row r="203" spans="1:22">
      <c r="A203" t="s">
        <v>24</v>
      </c>
      <c r="B203" t="s">
        <v>79</v>
      </c>
      <c r="C203" t="s">
        <v>80</v>
      </c>
      <c r="D203" t="s">
        <v>27</v>
      </c>
      <c r="E203" t="s">
        <v>81</v>
      </c>
      <c r="F203" t="s">
        <v>82</v>
      </c>
      <c r="G203" t="s">
        <v>43</v>
      </c>
      <c r="H203" t="s">
        <v>44</v>
      </c>
      <c r="I203" t="s">
        <v>55</v>
      </c>
      <c r="J203" t="s">
        <v>56</v>
      </c>
      <c r="K203" t="s">
        <v>30</v>
      </c>
      <c r="L203" t="s">
        <v>31</v>
      </c>
      <c r="M203" t="s">
        <v>38</v>
      </c>
      <c r="N203" t="s">
        <v>39</v>
      </c>
      <c r="O203" t="s">
        <v>40</v>
      </c>
      <c r="P203" t="s">
        <v>41</v>
      </c>
      <c r="Q203">
        <v>2017</v>
      </c>
      <c r="S203">
        <v>695.98800000000006</v>
      </c>
      <c r="U203">
        <v>6</v>
      </c>
      <c r="V203" t="s">
        <v>42</v>
      </c>
    </row>
    <row r="204" spans="1:22">
      <c r="A204" t="s">
        <v>24</v>
      </c>
      <c r="B204" t="s">
        <v>79</v>
      </c>
      <c r="C204" t="s">
        <v>80</v>
      </c>
      <c r="D204" t="s">
        <v>27</v>
      </c>
      <c r="E204" t="s">
        <v>81</v>
      </c>
      <c r="F204" t="s">
        <v>82</v>
      </c>
      <c r="G204" t="s">
        <v>43</v>
      </c>
      <c r="H204" t="s">
        <v>44</v>
      </c>
      <c r="I204" t="s">
        <v>51</v>
      </c>
      <c r="J204" t="s">
        <v>52</v>
      </c>
      <c r="K204" t="s">
        <v>30</v>
      </c>
      <c r="L204" t="s">
        <v>31</v>
      </c>
      <c r="M204" t="s">
        <v>38</v>
      </c>
      <c r="N204" t="s">
        <v>39</v>
      </c>
      <c r="O204" t="s">
        <v>40</v>
      </c>
      <c r="P204" t="s">
        <v>41</v>
      </c>
      <c r="Q204">
        <v>2017</v>
      </c>
      <c r="S204">
        <v>656.30200000000002</v>
      </c>
      <c r="U204">
        <v>6</v>
      </c>
      <c r="V204" t="s">
        <v>42</v>
      </c>
    </row>
    <row r="205" spans="1:22">
      <c r="A205" t="s">
        <v>24</v>
      </c>
      <c r="B205" t="s">
        <v>79</v>
      </c>
      <c r="C205" t="s">
        <v>80</v>
      </c>
      <c r="D205" t="s">
        <v>27</v>
      </c>
      <c r="E205" t="s">
        <v>81</v>
      </c>
      <c r="F205" t="s">
        <v>82</v>
      </c>
      <c r="G205" t="s">
        <v>43</v>
      </c>
      <c r="H205" t="s">
        <v>44</v>
      </c>
      <c r="I205" t="s">
        <v>47</v>
      </c>
      <c r="J205" t="s">
        <v>48</v>
      </c>
      <c r="K205" t="s">
        <v>30</v>
      </c>
      <c r="L205" t="s">
        <v>31</v>
      </c>
      <c r="M205" t="s">
        <v>38</v>
      </c>
      <c r="N205" t="s">
        <v>39</v>
      </c>
      <c r="O205" t="s">
        <v>40</v>
      </c>
      <c r="P205" t="s">
        <v>41</v>
      </c>
      <c r="Q205">
        <v>2017</v>
      </c>
      <c r="S205">
        <v>571.00099999999998</v>
      </c>
      <c r="U205">
        <v>6</v>
      </c>
      <c r="V205" t="s">
        <v>42</v>
      </c>
    </row>
    <row r="206" spans="1:22">
      <c r="A206" t="s">
        <v>24</v>
      </c>
      <c r="B206" t="s">
        <v>79</v>
      </c>
      <c r="C206" t="s">
        <v>80</v>
      </c>
      <c r="D206" t="s">
        <v>27</v>
      </c>
      <c r="E206" t="s">
        <v>81</v>
      </c>
      <c r="F206" t="s">
        <v>82</v>
      </c>
      <c r="G206" t="s">
        <v>43</v>
      </c>
      <c r="H206" t="s">
        <v>44</v>
      </c>
      <c r="I206" t="s">
        <v>53</v>
      </c>
      <c r="J206" t="s">
        <v>54</v>
      </c>
      <c r="K206" t="s">
        <v>30</v>
      </c>
      <c r="L206" t="s">
        <v>31</v>
      </c>
      <c r="M206" t="s">
        <v>38</v>
      </c>
      <c r="N206" t="s">
        <v>39</v>
      </c>
      <c r="O206" t="s">
        <v>40</v>
      </c>
      <c r="P206" t="s">
        <v>41</v>
      </c>
      <c r="Q206">
        <v>2017</v>
      </c>
      <c r="S206">
        <v>719.23199999999997</v>
      </c>
      <c r="U206">
        <v>6</v>
      </c>
      <c r="V206" t="s">
        <v>42</v>
      </c>
    </row>
    <row r="207" spans="1:22">
      <c r="A207" t="s">
        <v>24</v>
      </c>
      <c r="B207" t="s">
        <v>79</v>
      </c>
      <c r="C207" t="s">
        <v>80</v>
      </c>
      <c r="D207" t="s">
        <v>27</v>
      </c>
      <c r="E207" t="s">
        <v>81</v>
      </c>
      <c r="F207" t="s">
        <v>82</v>
      </c>
      <c r="G207" t="s">
        <v>43</v>
      </c>
      <c r="H207" t="s">
        <v>44</v>
      </c>
      <c r="I207" t="s">
        <v>57</v>
      </c>
      <c r="J207" t="s">
        <v>58</v>
      </c>
      <c r="K207" t="s">
        <v>30</v>
      </c>
      <c r="L207" t="s">
        <v>31</v>
      </c>
      <c r="M207" t="s">
        <v>38</v>
      </c>
      <c r="N207" t="s">
        <v>39</v>
      </c>
      <c r="O207" t="s">
        <v>40</v>
      </c>
      <c r="P207" t="s">
        <v>41</v>
      </c>
      <c r="Q207">
        <v>2017</v>
      </c>
      <c r="S207">
        <v>412.54899999999998</v>
      </c>
      <c r="U207">
        <v>6</v>
      </c>
      <c r="V207" t="s">
        <v>42</v>
      </c>
    </row>
    <row r="208" spans="1:22">
      <c r="A208" t="s">
        <v>24</v>
      </c>
      <c r="B208" t="s">
        <v>79</v>
      </c>
      <c r="C208" t="s">
        <v>80</v>
      </c>
      <c r="D208" t="s">
        <v>27</v>
      </c>
      <c r="E208" t="s">
        <v>81</v>
      </c>
      <c r="F208" t="s">
        <v>82</v>
      </c>
      <c r="G208" t="s">
        <v>43</v>
      </c>
      <c r="H208" t="s">
        <v>44</v>
      </c>
      <c r="I208" t="s">
        <v>45</v>
      </c>
      <c r="J208" t="s">
        <v>46</v>
      </c>
      <c r="K208" t="s">
        <v>30</v>
      </c>
      <c r="L208" t="s">
        <v>31</v>
      </c>
      <c r="M208" t="s">
        <v>38</v>
      </c>
      <c r="N208" t="s">
        <v>39</v>
      </c>
      <c r="O208" t="s">
        <v>40</v>
      </c>
      <c r="P208" t="s">
        <v>41</v>
      </c>
      <c r="Q208">
        <v>2017</v>
      </c>
      <c r="S208">
        <v>6348.9359999999997</v>
      </c>
      <c r="U208">
        <v>6</v>
      </c>
      <c r="V208" t="s">
        <v>42</v>
      </c>
    </row>
    <row r="209" spans="1:22">
      <c r="A209" t="s">
        <v>24</v>
      </c>
      <c r="B209" t="s">
        <v>79</v>
      </c>
      <c r="C209" t="s">
        <v>80</v>
      </c>
      <c r="D209" t="s">
        <v>27</v>
      </c>
      <c r="E209" t="s">
        <v>81</v>
      </c>
      <c r="F209" t="s">
        <v>82</v>
      </c>
      <c r="G209" t="s">
        <v>43</v>
      </c>
      <c r="H209" t="s">
        <v>44</v>
      </c>
      <c r="I209" t="s">
        <v>59</v>
      </c>
      <c r="J209" t="s">
        <v>60</v>
      </c>
      <c r="K209" t="s">
        <v>30</v>
      </c>
      <c r="L209" t="s">
        <v>31</v>
      </c>
      <c r="M209" t="s">
        <v>38</v>
      </c>
      <c r="N209" t="s">
        <v>39</v>
      </c>
      <c r="O209" t="s">
        <v>40</v>
      </c>
      <c r="P209" t="s">
        <v>41</v>
      </c>
      <c r="Q209">
        <v>2017</v>
      </c>
      <c r="S209">
        <v>16832.535</v>
      </c>
      <c r="U209">
        <v>6</v>
      </c>
      <c r="V209" t="s">
        <v>42</v>
      </c>
    </row>
    <row r="210" spans="1:22">
      <c r="A210" t="s">
        <v>24</v>
      </c>
      <c r="B210" t="s">
        <v>79</v>
      </c>
      <c r="C210" t="s">
        <v>80</v>
      </c>
      <c r="D210" t="s">
        <v>27</v>
      </c>
      <c r="E210" t="s">
        <v>81</v>
      </c>
      <c r="F210" t="s">
        <v>82</v>
      </c>
      <c r="G210" t="s">
        <v>43</v>
      </c>
      <c r="H210" t="s">
        <v>44</v>
      </c>
      <c r="I210" t="s">
        <v>63</v>
      </c>
      <c r="J210" t="s">
        <v>64</v>
      </c>
      <c r="K210" t="s">
        <v>30</v>
      </c>
      <c r="L210" t="s">
        <v>31</v>
      </c>
      <c r="M210" t="s">
        <v>38</v>
      </c>
      <c r="N210" t="s">
        <v>39</v>
      </c>
      <c r="O210" t="s">
        <v>40</v>
      </c>
      <c r="P210" t="s">
        <v>41</v>
      </c>
      <c r="Q210">
        <v>2017</v>
      </c>
      <c r="S210">
        <v>112.821</v>
      </c>
      <c r="U210">
        <v>6</v>
      </c>
      <c r="V210" t="s">
        <v>42</v>
      </c>
    </row>
    <row r="211" spans="1:22">
      <c r="A211" t="s">
        <v>24</v>
      </c>
      <c r="B211" t="s">
        <v>79</v>
      </c>
      <c r="C211" t="s">
        <v>80</v>
      </c>
      <c r="D211" t="s">
        <v>27</v>
      </c>
      <c r="E211" t="s">
        <v>81</v>
      </c>
      <c r="F211" t="s">
        <v>82</v>
      </c>
      <c r="G211" t="s">
        <v>43</v>
      </c>
      <c r="H211" t="s">
        <v>44</v>
      </c>
      <c r="I211" t="s">
        <v>71</v>
      </c>
      <c r="J211" t="s">
        <v>72</v>
      </c>
      <c r="K211" t="s">
        <v>30</v>
      </c>
      <c r="L211" t="s">
        <v>31</v>
      </c>
      <c r="M211" t="s">
        <v>38</v>
      </c>
      <c r="N211" t="s">
        <v>39</v>
      </c>
      <c r="O211" t="s">
        <v>40</v>
      </c>
      <c r="P211" t="s">
        <v>41</v>
      </c>
      <c r="Q211">
        <v>2017</v>
      </c>
      <c r="S211">
        <v>160.649</v>
      </c>
      <c r="U211">
        <v>6</v>
      </c>
      <c r="V211" t="s">
        <v>42</v>
      </c>
    </row>
    <row r="212" spans="1:22">
      <c r="A212" t="s">
        <v>24</v>
      </c>
      <c r="B212" t="s">
        <v>79</v>
      </c>
      <c r="C212" t="s">
        <v>80</v>
      </c>
      <c r="D212" t="s">
        <v>27</v>
      </c>
      <c r="E212" t="s">
        <v>81</v>
      </c>
      <c r="F212" t="s">
        <v>82</v>
      </c>
      <c r="G212" t="s">
        <v>43</v>
      </c>
      <c r="H212" t="s">
        <v>44</v>
      </c>
      <c r="I212" t="s">
        <v>65</v>
      </c>
      <c r="J212" t="s">
        <v>66</v>
      </c>
      <c r="K212" t="s">
        <v>30</v>
      </c>
      <c r="L212" t="s">
        <v>31</v>
      </c>
      <c r="M212" t="s">
        <v>38</v>
      </c>
      <c r="N212" t="s">
        <v>39</v>
      </c>
      <c r="O212" t="s">
        <v>40</v>
      </c>
      <c r="P212" t="s">
        <v>41</v>
      </c>
      <c r="Q212">
        <v>2015</v>
      </c>
      <c r="S212">
        <v>1140.9670000000001</v>
      </c>
      <c r="U212">
        <v>6</v>
      </c>
      <c r="V212" t="s">
        <v>42</v>
      </c>
    </row>
    <row r="213" spans="1:22">
      <c r="A213" t="s">
        <v>24</v>
      </c>
      <c r="B213" t="s">
        <v>79</v>
      </c>
      <c r="C213" t="s">
        <v>80</v>
      </c>
      <c r="D213" t="s">
        <v>27</v>
      </c>
      <c r="E213" t="s">
        <v>81</v>
      </c>
      <c r="F213" t="s">
        <v>82</v>
      </c>
      <c r="G213" t="s">
        <v>43</v>
      </c>
      <c r="H213" t="s">
        <v>44</v>
      </c>
      <c r="I213" t="s">
        <v>61</v>
      </c>
      <c r="J213" t="s">
        <v>62</v>
      </c>
      <c r="K213" t="s">
        <v>30</v>
      </c>
      <c r="L213" t="s">
        <v>31</v>
      </c>
      <c r="M213" t="s">
        <v>38</v>
      </c>
      <c r="N213" t="s">
        <v>39</v>
      </c>
      <c r="O213" t="s">
        <v>40</v>
      </c>
      <c r="P213" t="s">
        <v>41</v>
      </c>
      <c r="Q213">
        <v>2015</v>
      </c>
      <c r="S213">
        <v>4352.5290000000005</v>
      </c>
      <c r="U213">
        <v>6</v>
      </c>
      <c r="V213" t="s">
        <v>42</v>
      </c>
    </row>
    <row r="214" spans="1:22">
      <c r="A214" t="s">
        <v>24</v>
      </c>
      <c r="B214" t="s">
        <v>79</v>
      </c>
      <c r="C214" t="s">
        <v>80</v>
      </c>
      <c r="D214" t="s">
        <v>27</v>
      </c>
      <c r="E214" t="s">
        <v>81</v>
      </c>
      <c r="F214" t="s">
        <v>82</v>
      </c>
      <c r="G214" t="s">
        <v>43</v>
      </c>
      <c r="H214" t="s">
        <v>44</v>
      </c>
      <c r="I214" t="s">
        <v>36</v>
      </c>
      <c r="J214" t="s">
        <v>37</v>
      </c>
      <c r="K214" t="s">
        <v>30</v>
      </c>
      <c r="L214" t="s">
        <v>31</v>
      </c>
      <c r="M214" t="s">
        <v>38</v>
      </c>
      <c r="N214" t="s">
        <v>39</v>
      </c>
      <c r="O214" t="s">
        <v>40</v>
      </c>
      <c r="P214" t="s">
        <v>41</v>
      </c>
      <c r="Q214">
        <v>2015</v>
      </c>
      <c r="S214">
        <v>3.2749999999999999</v>
      </c>
      <c r="U214">
        <v>6</v>
      </c>
      <c r="V214" t="s">
        <v>42</v>
      </c>
    </row>
    <row r="215" spans="1:22">
      <c r="A215" t="s">
        <v>24</v>
      </c>
      <c r="B215" t="s">
        <v>79</v>
      </c>
      <c r="C215" t="s">
        <v>80</v>
      </c>
      <c r="D215" t="s">
        <v>27</v>
      </c>
      <c r="E215" t="s">
        <v>81</v>
      </c>
      <c r="F215" t="s">
        <v>82</v>
      </c>
      <c r="G215" t="s">
        <v>43</v>
      </c>
      <c r="H215" t="s">
        <v>44</v>
      </c>
      <c r="I215" t="s">
        <v>49</v>
      </c>
      <c r="J215" t="s">
        <v>50</v>
      </c>
      <c r="K215" t="s">
        <v>30</v>
      </c>
      <c r="L215" t="s">
        <v>31</v>
      </c>
      <c r="M215" t="s">
        <v>38</v>
      </c>
      <c r="N215" t="s">
        <v>39</v>
      </c>
      <c r="O215" t="s">
        <v>40</v>
      </c>
      <c r="P215" t="s">
        <v>41</v>
      </c>
      <c r="Q215">
        <v>2015</v>
      </c>
      <c r="S215">
        <v>262.02300000000002</v>
      </c>
      <c r="U215">
        <v>6</v>
      </c>
      <c r="V215" t="s">
        <v>42</v>
      </c>
    </row>
    <row r="216" spans="1:22">
      <c r="A216" t="s">
        <v>24</v>
      </c>
      <c r="B216" t="s">
        <v>79</v>
      </c>
      <c r="C216" t="s">
        <v>80</v>
      </c>
      <c r="D216" t="s">
        <v>27</v>
      </c>
      <c r="E216" t="s">
        <v>81</v>
      </c>
      <c r="F216" t="s">
        <v>82</v>
      </c>
      <c r="G216" t="s">
        <v>43</v>
      </c>
      <c r="H216" t="s">
        <v>44</v>
      </c>
      <c r="I216" t="s">
        <v>69</v>
      </c>
      <c r="J216" t="s">
        <v>70</v>
      </c>
      <c r="K216" t="s">
        <v>30</v>
      </c>
      <c r="L216" t="s">
        <v>31</v>
      </c>
      <c r="M216" t="s">
        <v>38</v>
      </c>
      <c r="N216" t="s">
        <v>39</v>
      </c>
      <c r="O216" t="s">
        <v>40</v>
      </c>
      <c r="P216" t="s">
        <v>41</v>
      </c>
      <c r="Q216">
        <v>2015</v>
      </c>
      <c r="S216">
        <v>2723.3560000000002</v>
      </c>
      <c r="U216">
        <v>6</v>
      </c>
      <c r="V216" t="s">
        <v>42</v>
      </c>
    </row>
    <row r="217" spans="1:22">
      <c r="A217" t="s">
        <v>24</v>
      </c>
      <c r="B217" t="s">
        <v>79</v>
      </c>
      <c r="C217" t="s">
        <v>80</v>
      </c>
      <c r="D217" t="s">
        <v>27</v>
      </c>
      <c r="E217" t="s">
        <v>81</v>
      </c>
      <c r="F217" t="s">
        <v>82</v>
      </c>
      <c r="G217" t="s">
        <v>43</v>
      </c>
      <c r="H217" t="s">
        <v>44</v>
      </c>
      <c r="I217" t="s">
        <v>67</v>
      </c>
      <c r="J217" t="s">
        <v>68</v>
      </c>
      <c r="K217" t="s">
        <v>30</v>
      </c>
      <c r="L217" t="s">
        <v>31</v>
      </c>
      <c r="M217" t="s">
        <v>38</v>
      </c>
      <c r="N217" t="s">
        <v>39</v>
      </c>
      <c r="O217" t="s">
        <v>40</v>
      </c>
      <c r="P217" t="s">
        <v>41</v>
      </c>
      <c r="Q217">
        <v>2015</v>
      </c>
      <c r="S217">
        <v>817.95799999999997</v>
      </c>
      <c r="U217">
        <v>6</v>
      </c>
      <c r="V217" t="s">
        <v>42</v>
      </c>
    </row>
    <row r="218" spans="1:22">
      <c r="A218" t="s">
        <v>24</v>
      </c>
      <c r="B218" t="s">
        <v>79</v>
      </c>
      <c r="C218" t="s">
        <v>80</v>
      </c>
      <c r="D218" t="s">
        <v>27</v>
      </c>
      <c r="E218" t="s">
        <v>81</v>
      </c>
      <c r="F218" t="s">
        <v>82</v>
      </c>
      <c r="G218" t="s">
        <v>43</v>
      </c>
      <c r="H218" t="s">
        <v>44</v>
      </c>
      <c r="I218" t="s">
        <v>55</v>
      </c>
      <c r="J218" t="s">
        <v>56</v>
      </c>
      <c r="K218" t="s">
        <v>30</v>
      </c>
      <c r="L218" t="s">
        <v>31</v>
      </c>
      <c r="M218" t="s">
        <v>38</v>
      </c>
      <c r="N218" t="s">
        <v>39</v>
      </c>
      <c r="O218" t="s">
        <v>40</v>
      </c>
      <c r="P218" t="s">
        <v>41</v>
      </c>
      <c r="Q218">
        <v>2015</v>
      </c>
      <c r="S218">
        <v>483.47399999999999</v>
      </c>
      <c r="U218">
        <v>6</v>
      </c>
      <c r="V218" t="s">
        <v>42</v>
      </c>
    </row>
    <row r="219" spans="1:22">
      <c r="A219" t="s">
        <v>24</v>
      </c>
      <c r="B219" t="s">
        <v>79</v>
      </c>
      <c r="C219" t="s">
        <v>80</v>
      </c>
      <c r="D219" t="s">
        <v>27</v>
      </c>
      <c r="E219" t="s">
        <v>81</v>
      </c>
      <c r="F219" t="s">
        <v>82</v>
      </c>
      <c r="G219" t="s">
        <v>43</v>
      </c>
      <c r="H219" t="s">
        <v>44</v>
      </c>
      <c r="I219" t="s">
        <v>51</v>
      </c>
      <c r="J219" t="s">
        <v>52</v>
      </c>
      <c r="K219" t="s">
        <v>30</v>
      </c>
      <c r="L219" t="s">
        <v>31</v>
      </c>
      <c r="M219" t="s">
        <v>38</v>
      </c>
      <c r="N219" t="s">
        <v>39</v>
      </c>
      <c r="O219" t="s">
        <v>40</v>
      </c>
      <c r="P219" t="s">
        <v>41</v>
      </c>
      <c r="Q219">
        <v>2015</v>
      </c>
      <c r="S219">
        <v>312.55500000000001</v>
      </c>
      <c r="U219">
        <v>6</v>
      </c>
      <c r="V219" t="s">
        <v>42</v>
      </c>
    </row>
    <row r="220" spans="1:22">
      <c r="A220" t="s">
        <v>24</v>
      </c>
      <c r="B220" t="s">
        <v>79</v>
      </c>
      <c r="C220" t="s">
        <v>80</v>
      </c>
      <c r="D220" t="s">
        <v>27</v>
      </c>
      <c r="E220" t="s">
        <v>81</v>
      </c>
      <c r="F220" t="s">
        <v>82</v>
      </c>
      <c r="G220" t="s">
        <v>43</v>
      </c>
      <c r="H220" t="s">
        <v>44</v>
      </c>
      <c r="I220" t="s">
        <v>47</v>
      </c>
      <c r="J220" t="s">
        <v>48</v>
      </c>
      <c r="K220" t="s">
        <v>30</v>
      </c>
      <c r="L220" t="s">
        <v>31</v>
      </c>
      <c r="M220" t="s">
        <v>38</v>
      </c>
      <c r="N220" t="s">
        <v>39</v>
      </c>
      <c r="O220" t="s">
        <v>40</v>
      </c>
      <c r="P220" t="s">
        <v>41</v>
      </c>
      <c r="Q220">
        <v>2015</v>
      </c>
      <c r="S220">
        <v>491.67</v>
      </c>
      <c r="U220">
        <v>6</v>
      </c>
      <c r="V220" t="s">
        <v>42</v>
      </c>
    </row>
    <row r="221" spans="1:22">
      <c r="A221" t="s">
        <v>24</v>
      </c>
      <c r="B221" t="s">
        <v>79</v>
      </c>
      <c r="C221" t="s">
        <v>80</v>
      </c>
      <c r="D221" t="s">
        <v>27</v>
      </c>
      <c r="E221" t="s">
        <v>81</v>
      </c>
      <c r="F221" t="s">
        <v>82</v>
      </c>
      <c r="G221" t="s">
        <v>43</v>
      </c>
      <c r="H221" t="s">
        <v>44</v>
      </c>
      <c r="I221" t="s">
        <v>53</v>
      </c>
      <c r="J221" t="s">
        <v>54</v>
      </c>
      <c r="K221" t="s">
        <v>30</v>
      </c>
      <c r="L221" t="s">
        <v>31</v>
      </c>
      <c r="M221" t="s">
        <v>38</v>
      </c>
      <c r="N221" t="s">
        <v>39</v>
      </c>
      <c r="O221" t="s">
        <v>40</v>
      </c>
      <c r="P221" t="s">
        <v>41</v>
      </c>
      <c r="Q221">
        <v>2015</v>
      </c>
      <c r="S221">
        <v>420.73200000000003</v>
      </c>
      <c r="U221">
        <v>6</v>
      </c>
      <c r="V221" t="s">
        <v>42</v>
      </c>
    </row>
    <row r="222" spans="1:22">
      <c r="A222" t="s">
        <v>24</v>
      </c>
      <c r="B222" t="s">
        <v>79</v>
      </c>
      <c r="C222" t="s">
        <v>80</v>
      </c>
      <c r="D222" t="s">
        <v>27</v>
      </c>
      <c r="E222" t="s">
        <v>81</v>
      </c>
      <c r="F222" t="s">
        <v>82</v>
      </c>
      <c r="G222" t="s">
        <v>43</v>
      </c>
      <c r="H222" t="s">
        <v>44</v>
      </c>
      <c r="I222" t="s">
        <v>57</v>
      </c>
      <c r="J222" t="s">
        <v>58</v>
      </c>
      <c r="K222" t="s">
        <v>30</v>
      </c>
      <c r="L222" t="s">
        <v>31</v>
      </c>
      <c r="M222" t="s">
        <v>38</v>
      </c>
      <c r="N222" t="s">
        <v>39</v>
      </c>
      <c r="O222" t="s">
        <v>40</v>
      </c>
      <c r="P222" t="s">
        <v>41</v>
      </c>
      <c r="Q222">
        <v>2015</v>
      </c>
      <c r="S222">
        <v>320.46199999999999</v>
      </c>
      <c r="U222">
        <v>6</v>
      </c>
      <c r="V222" t="s">
        <v>42</v>
      </c>
    </row>
    <row r="223" spans="1:22">
      <c r="A223" t="s">
        <v>24</v>
      </c>
      <c r="B223" t="s">
        <v>79</v>
      </c>
      <c r="C223" t="s">
        <v>80</v>
      </c>
      <c r="D223" t="s">
        <v>27</v>
      </c>
      <c r="E223" t="s">
        <v>81</v>
      </c>
      <c r="F223" t="s">
        <v>82</v>
      </c>
      <c r="G223" t="s">
        <v>43</v>
      </c>
      <c r="H223" t="s">
        <v>44</v>
      </c>
      <c r="I223" t="s">
        <v>45</v>
      </c>
      <c r="J223" t="s">
        <v>46</v>
      </c>
      <c r="K223" t="s">
        <v>30</v>
      </c>
      <c r="L223" t="s">
        <v>31</v>
      </c>
      <c r="M223" t="s">
        <v>38</v>
      </c>
      <c r="N223" t="s">
        <v>39</v>
      </c>
      <c r="O223" t="s">
        <v>40</v>
      </c>
      <c r="P223" t="s">
        <v>41</v>
      </c>
      <c r="Q223">
        <v>2015</v>
      </c>
      <c r="S223">
        <v>5293.1450000000004</v>
      </c>
      <c r="U223">
        <v>6</v>
      </c>
      <c r="V223" t="s">
        <v>42</v>
      </c>
    </row>
    <row r="224" spans="1:22">
      <c r="A224" t="s">
        <v>24</v>
      </c>
      <c r="B224" t="s">
        <v>79</v>
      </c>
      <c r="C224" t="s">
        <v>80</v>
      </c>
      <c r="D224" t="s">
        <v>27</v>
      </c>
      <c r="E224" t="s">
        <v>81</v>
      </c>
      <c r="F224" t="s">
        <v>82</v>
      </c>
      <c r="G224" t="s">
        <v>43</v>
      </c>
      <c r="H224" t="s">
        <v>44</v>
      </c>
      <c r="I224" t="s">
        <v>59</v>
      </c>
      <c r="J224" t="s">
        <v>60</v>
      </c>
      <c r="K224" t="s">
        <v>30</v>
      </c>
      <c r="L224" t="s">
        <v>31</v>
      </c>
      <c r="M224" t="s">
        <v>38</v>
      </c>
      <c r="N224" t="s">
        <v>39</v>
      </c>
      <c r="O224" t="s">
        <v>40</v>
      </c>
      <c r="P224" t="s">
        <v>41</v>
      </c>
      <c r="Q224">
        <v>2015</v>
      </c>
      <c r="S224">
        <v>11300.152</v>
      </c>
      <c r="U224">
        <v>6</v>
      </c>
      <c r="V224" t="s">
        <v>42</v>
      </c>
    </row>
    <row r="225" spans="1:22">
      <c r="A225" t="s">
        <v>24</v>
      </c>
      <c r="B225" t="s">
        <v>79</v>
      </c>
      <c r="C225" t="s">
        <v>80</v>
      </c>
      <c r="D225" t="s">
        <v>27</v>
      </c>
      <c r="E225" t="s">
        <v>81</v>
      </c>
      <c r="F225" t="s">
        <v>82</v>
      </c>
      <c r="G225" t="s">
        <v>43</v>
      </c>
      <c r="H225" t="s">
        <v>44</v>
      </c>
      <c r="I225" t="s">
        <v>63</v>
      </c>
      <c r="J225" t="s">
        <v>64</v>
      </c>
      <c r="K225" t="s">
        <v>30</v>
      </c>
      <c r="L225" t="s">
        <v>31</v>
      </c>
      <c r="M225" t="s">
        <v>38</v>
      </c>
      <c r="N225" t="s">
        <v>39</v>
      </c>
      <c r="O225" t="s">
        <v>40</v>
      </c>
      <c r="P225" t="s">
        <v>41</v>
      </c>
      <c r="Q225">
        <v>2015</v>
      </c>
      <c r="S225">
        <v>98.792000000000002</v>
      </c>
      <c r="U225">
        <v>6</v>
      </c>
      <c r="V225" t="s">
        <v>42</v>
      </c>
    </row>
    <row r="226" spans="1:22">
      <c r="A226" t="s">
        <v>24</v>
      </c>
      <c r="B226" t="s">
        <v>79</v>
      </c>
      <c r="C226" t="s">
        <v>80</v>
      </c>
      <c r="D226" t="s">
        <v>27</v>
      </c>
      <c r="E226" t="s">
        <v>81</v>
      </c>
      <c r="F226" t="s">
        <v>82</v>
      </c>
      <c r="G226" t="s">
        <v>43</v>
      </c>
      <c r="H226" t="s">
        <v>44</v>
      </c>
      <c r="I226" t="s">
        <v>71</v>
      </c>
      <c r="J226" t="s">
        <v>72</v>
      </c>
      <c r="K226" t="s">
        <v>30</v>
      </c>
      <c r="L226" t="s">
        <v>31</v>
      </c>
      <c r="M226" t="s">
        <v>38</v>
      </c>
      <c r="N226" t="s">
        <v>39</v>
      </c>
      <c r="O226" t="s">
        <v>40</v>
      </c>
      <c r="P226" t="s">
        <v>41</v>
      </c>
      <c r="Q226">
        <v>2015</v>
      </c>
      <c r="S226">
        <v>128.11099999999999</v>
      </c>
      <c r="U226">
        <v>6</v>
      </c>
      <c r="V226" t="s">
        <v>42</v>
      </c>
    </row>
    <row r="227" spans="1:22">
      <c r="A227" t="s">
        <v>24</v>
      </c>
      <c r="B227" t="s">
        <v>79</v>
      </c>
      <c r="C227" t="s">
        <v>80</v>
      </c>
      <c r="D227" t="s">
        <v>27</v>
      </c>
      <c r="E227" t="s">
        <v>81</v>
      </c>
      <c r="F227" t="s">
        <v>82</v>
      </c>
      <c r="G227" t="s">
        <v>43</v>
      </c>
      <c r="H227" t="s">
        <v>44</v>
      </c>
      <c r="I227" t="s">
        <v>65</v>
      </c>
      <c r="J227" t="s">
        <v>66</v>
      </c>
      <c r="K227" t="s">
        <v>30</v>
      </c>
      <c r="L227" t="s">
        <v>31</v>
      </c>
      <c r="M227" t="s">
        <v>38</v>
      </c>
      <c r="N227" t="s">
        <v>39</v>
      </c>
      <c r="O227" t="s">
        <v>40</v>
      </c>
      <c r="P227" t="s">
        <v>41</v>
      </c>
      <c r="Q227">
        <v>2014</v>
      </c>
      <c r="S227">
        <v>870.88800000000003</v>
      </c>
      <c r="U227">
        <v>6</v>
      </c>
      <c r="V227" t="s">
        <v>42</v>
      </c>
    </row>
    <row r="228" spans="1:22">
      <c r="A228" t="s">
        <v>24</v>
      </c>
      <c r="B228" t="s">
        <v>79</v>
      </c>
      <c r="C228" t="s">
        <v>80</v>
      </c>
      <c r="D228" t="s">
        <v>27</v>
      </c>
      <c r="E228" t="s">
        <v>81</v>
      </c>
      <c r="F228" t="s">
        <v>82</v>
      </c>
      <c r="G228" t="s">
        <v>43</v>
      </c>
      <c r="H228" t="s">
        <v>44</v>
      </c>
      <c r="I228" t="s">
        <v>61</v>
      </c>
      <c r="J228" t="s">
        <v>62</v>
      </c>
      <c r="K228" t="s">
        <v>30</v>
      </c>
      <c r="L228" t="s">
        <v>31</v>
      </c>
      <c r="M228" t="s">
        <v>38</v>
      </c>
      <c r="N228" t="s">
        <v>39</v>
      </c>
      <c r="O228" t="s">
        <v>40</v>
      </c>
      <c r="P228" t="s">
        <v>41</v>
      </c>
      <c r="Q228">
        <v>2014</v>
      </c>
      <c r="S228">
        <v>3226.0059999999999</v>
      </c>
      <c r="U228">
        <v>6</v>
      </c>
      <c r="V228" t="s">
        <v>42</v>
      </c>
    </row>
    <row r="229" spans="1:22">
      <c r="A229" t="s">
        <v>24</v>
      </c>
      <c r="B229" t="s">
        <v>79</v>
      </c>
      <c r="C229" t="s">
        <v>80</v>
      </c>
      <c r="D229" t="s">
        <v>27</v>
      </c>
      <c r="E229" t="s">
        <v>81</v>
      </c>
      <c r="F229" t="s">
        <v>82</v>
      </c>
      <c r="G229" t="s">
        <v>43</v>
      </c>
      <c r="H229" t="s">
        <v>44</v>
      </c>
      <c r="I229" t="s">
        <v>36</v>
      </c>
      <c r="J229" t="s">
        <v>37</v>
      </c>
      <c r="K229" t="s">
        <v>30</v>
      </c>
      <c r="L229" t="s">
        <v>31</v>
      </c>
      <c r="M229" t="s">
        <v>38</v>
      </c>
      <c r="N229" t="s">
        <v>39</v>
      </c>
      <c r="O229" t="s">
        <v>40</v>
      </c>
      <c r="P229" t="s">
        <v>41</v>
      </c>
      <c r="Q229">
        <v>2014</v>
      </c>
      <c r="S229">
        <v>3.4550000000000001</v>
      </c>
      <c r="U229">
        <v>6</v>
      </c>
      <c r="V229" t="s">
        <v>42</v>
      </c>
    </row>
    <row r="230" spans="1:22">
      <c r="A230" t="s">
        <v>24</v>
      </c>
      <c r="B230" t="s">
        <v>79</v>
      </c>
      <c r="C230" t="s">
        <v>80</v>
      </c>
      <c r="D230" t="s">
        <v>27</v>
      </c>
      <c r="E230" t="s">
        <v>81</v>
      </c>
      <c r="F230" t="s">
        <v>82</v>
      </c>
      <c r="G230" t="s">
        <v>43</v>
      </c>
      <c r="H230" t="s">
        <v>44</v>
      </c>
      <c r="I230" t="s">
        <v>49</v>
      </c>
      <c r="J230" t="s">
        <v>50</v>
      </c>
      <c r="K230" t="s">
        <v>30</v>
      </c>
      <c r="L230" t="s">
        <v>31</v>
      </c>
      <c r="M230" t="s">
        <v>38</v>
      </c>
      <c r="N230" t="s">
        <v>39</v>
      </c>
      <c r="O230" t="s">
        <v>40</v>
      </c>
      <c r="P230" t="s">
        <v>41</v>
      </c>
      <c r="Q230">
        <v>2014</v>
      </c>
      <c r="S230">
        <v>203.02099999999999</v>
      </c>
      <c r="U230">
        <v>6</v>
      </c>
      <c r="V230" t="s">
        <v>42</v>
      </c>
    </row>
    <row r="231" spans="1:22">
      <c r="A231" t="s">
        <v>24</v>
      </c>
      <c r="B231" t="s">
        <v>79</v>
      </c>
      <c r="C231" t="s">
        <v>80</v>
      </c>
      <c r="D231" t="s">
        <v>27</v>
      </c>
      <c r="E231" t="s">
        <v>81</v>
      </c>
      <c r="F231" t="s">
        <v>82</v>
      </c>
      <c r="G231" t="s">
        <v>43</v>
      </c>
      <c r="H231" t="s">
        <v>44</v>
      </c>
      <c r="I231" t="s">
        <v>69</v>
      </c>
      <c r="J231" t="s">
        <v>70</v>
      </c>
      <c r="K231" t="s">
        <v>30</v>
      </c>
      <c r="L231" t="s">
        <v>31</v>
      </c>
      <c r="M231" t="s">
        <v>38</v>
      </c>
      <c r="N231" t="s">
        <v>39</v>
      </c>
      <c r="O231" t="s">
        <v>40</v>
      </c>
      <c r="P231" t="s">
        <v>41</v>
      </c>
      <c r="Q231">
        <v>2014</v>
      </c>
      <c r="S231">
        <v>2543.4299999999998</v>
      </c>
      <c r="U231">
        <v>6</v>
      </c>
      <c r="V231" t="s">
        <v>42</v>
      </c>
    </row>
    <row r="232" spans="1:22">
      <c r="A232" t="s">
        <v>24</v>
      </c>
      <c r="B232" t="s">
        <v>79</v>
      </c>
      <c r="C232" t="s">
        <v>80</v>
      </c>
      <c r="D232" t="s">
        <v>27</v>
      </c>
      <c r="E232" t="s">
        <v>81</v>
      </c>
      <c r="F232" t="s">
        <v>82</v>
      </c>
      <c r="G232" t="s">
        <v>43</v>
      </c>
      <c r="H232" t="s">
        <v>44</v>
      </c>
      <c r="I232" t="s">
        <v>67</v>
      </c>
      <c r="J232" t="s">
        <v>68</v>
      </c>
      <c r="K232" t="s">
        <v>30</v>
      </c>
      <c r="L232" t="s">
        <v>31</v>
      </c>
      <c r="M232" t="s">
        <v>38</v>
      </c>
      <c r="N232" t="s">
        <v>39</v>
      </c>
      <c r="O232" t="s">
        <v>40</v>
      </c>
      <c r="P232" t="s">
        <v>41</v>
      </c>
      <c r="Q232">
        <v>2014</v>
      </c>
      <c r="S232">
        <v>871.89499999999998</v>
      </c>
      <c r="U232">
        <v>6</v>
      </c>
      <c r="V232" t="s">
        <v>42</v>
      </c>
    </row>
    <row r="233" spans="1:22">
      <c r="A233" t="s">
        <v>24</v>
      </c>
      <c r="B233" t="s">
        <v>79</v>
      </c>
      <c r="C233" t="s">
        <v>80</v>
      </c>
      <c r="D233" t="s">
        <v>27</v>
      </c>
      <c r="E233" t="s">
        <v>81</v>
      </c>
      <c r="F233" t="s">
        <v>82</v>
      </c>
      <c r="G233" t="s">
        <v>43</v>
      </c>
      <c r="H233" t="s">
        <v>44</v>
      </c>
      <c r="I233" t="s">
        <v>55</v>
      </c>
      <c r="J233" t="s">
        <v>56</v>
      </c>
      <c r="K233" t="s">
        <v>30</v>
      </c>
      <c r="L233" t="s">
        <v>31</v>
      </c>
      <c r="M233" t="s">
        <v>38</v>
      </c>
      <c r="N233" t="s">
        <v>39</v>
      </c>
      <c r="O233" t="s">
        <v>40</v>
      </c>
      <c r="P233" t="s">
        <v>41</v>
      </c>
      <c r="Q233">
        <v>2014</v>
      </c>
      <c r="S233">
        <v>458.94799999999998</v>
      </c>
      <c r="U233">
        <v>6</v>
      </c>
      <c r="V233" t="s">
        <v>42</v>
      </c>
    </row>
    <row r="234" spans="1:22">
      <c r="A234" t="s">
        <v>24</v>
      </c>
      <c r="B234" t="s">
        <v>79</v>
      </c>
      <c r="C234" t="s">
        <v>80</v>
      </c>
      <c r="D234" t="s">
        <v>27</v>
      </c>
      <c r="E234" t="s">
        <v>81</v>
      </c>
      <c r="F234" t="s">
        <v>82</v>
      </c>
      <c r="G234" t="s">
        <v>43</v>
      </c>
      <c r="H234" t="s">
        <v>44</v>
      </c>
      <c r="I234" t="s">
        <v>51</v>
      </c>
      <c r="J234" t="s">
        <v>52</v>
      </c>
      <c r="K234" t="s">
        <v>30</v>
      </c>
      <c r="L234" t="s">
        <v>31</v>
      </c>
      <c r="M234" t="s">
        <v>38</v>
      </c>
      <c r="N234" t="s">
        <v>39</v>
      </c>
      <c r="O234" t="s">
        <v>40</v>
      </c>
      <c r="P234" t="s">
        <v>41</v>
      </c>
      <c r="Q234">
        <v>2014</v>
      </c>
      <c r="S234">
        <v>223.29400000000001</v>
      </c>
      <c r="U234">
        <v>6</v>
      </c>
      <c r="V234" t="s">
        <v>42</v>
      </c>
    </row>
    <row r="235" spans="1:22">
      <c r="A235" t="s">
        <v>24</v>
      </c>
      <c r="B235" t="s">
        <v>79</v>
      </c>
      <c r="C235" t="s">
        <v>80</v>
      </c>
      <c r="D235" t="s">
        <v>27</v>
      </c>
      <c r="E235" t="s">
        <v>81</v>
      </c>
      <c r="F235" t="s">
        <v>82</v>
      </c>
      <c r="G235" t="s">
        <v>43</v>
      </c>
      <c r="H235" t="s">
        <v>44</v>
      </c>
      <c r="I235" t="s">
        <v>47</v>
      </c>
      <c r="J235" t="s">
        <v>48</v>
      </c>
      <c r="K235" t="s">
        <v>30</v>
      </c>
      <c r="L235" t="s">
        <v>31</v>
      </c>
      <c r="M235" t="s">
        <v>38</v>
      </c>
      <c r="N235" t="s">
        <v>39</v>
      </c>
      <c r="O235" t="s">
        <v>40</v>
      </c>
      <c r="P235" t="s">
        <v>41</v>
      </c>
      <c r="Q235">
        <v>2014</v>
      </c>
      <c r="S235">
        <v>513.197</v>
      </c>
      <c r="U235">
        <v>6</v>
      </c>
      <c r="V235" t="s">
        <v>42</v>
      </c>
    </row>
    <row r="236" spans="1:22">
      <c r="A236" t="s">
        <v>24</v>
      </c>
      <c r="B236" t="s">
        <v>79</v>
      </c>
      <c r="C236" t="s">
        <v>80</v>
      </c>
      <c r="D236" t="s">
        <v>27</v>
      </c>
      <c r="E236" t="s">
        <v>81</v>
      </c>
      <c r="F236" t="s">
        <v>82</v>
      </c>
      <c r="G236" t="s">
        <v>43</v>
      </c>
      <c r="H236" t="s">
        <v>44</v>
      </c>
      <c r="I236" t="s">
        <v>53</v>
      </c>
      <c r="J236" t="s">
        <v>54</v>
      </c>
      <c r="K236" t="s">
        <v>30</v>
      </c>
      <c r="L236" t="s">
        <v>31</v>
      </c>
      <c r="M236" t="s">
        <v>38</v>
      </c>
      <c r="N236" t="s">
        <v>39</v>
      </c>
      <c r="O236" t="s">
        <v>40</v>
      </c>
      <c r="P236" t="s">
        <v>41</v>
      </c>
      <c r="Q236">
        <v>2014</v>
      </c>
      <c r="S236">
        <v>527.84699999999998</v>
      </c>
      <c r="U236">
        <v>6</v>
      </c>
      <c r="V236" t="s">
        <v>42</v>
      </c>
    </row>
    <row r="237" spans="1:22">
      <c r="A237" t="s">
        <v>24</v>
      </c>
      <c r="B237" t="s">
        <v>79</v>
      </c>
      <c r="C237" t="s">
        <v>80</v>
      </c>
      <c r="D237" t="s">
        <v>27</v>
      </c>
      <c r="E237" t="s">
        <v>81</v>
      </c>
      <c r="F237" t="s">
        <v>82</v>
      </c>
      <c r="G237" t="s">
        <v>43</v>
      </c>
      <c r="H237" t="s">
        <v>44</v>
      </c>
      <c r="I237" t="s">
        <v>57</v>
      </c>
      <c r="J237" t="s">
        <v>58</v>
      </c>
      <c r="K237" t="s">
        <v>30</v>
      </c>
      <c r="L237" t="s">
        <v>31</v>
      </c>
      <c r="M237" t="s">
        <v>38</v>
      </c>
      <c r="N237" t="s">
        <v>39</v>
      </c>
      <c r="O237" t="s">
        <v>40</v>
      </c>
      <c r="P237" t="s">
        <v>41</v>
      </c>
      <c r="Q237">
        <v>2014</v>
      </c>
      <c r="S237">
        <v>271.68799999999999</v>
      </c>
      <c r="U237">
        <v>6</v>
      </c>
      <c r="V237" t="s">
        <v>42</v>
      </c>
    </row>
    <row r="238" spans="1:22">
      <c r="A238" t="s">
        <v>24</v>
      </c>
      <c r="B238" t="s">
        <v>79</v>
      </c>
      <c r="C238" t="s">
        <v>80</v>
      </c>
      <c r="D238" t="s">
        <v>27</v>
      </c>
      <c r="E238" t="s">
        <v>81</v>
      </c>
      <c r="F238" t="s">
        <v>82</v>
      </c>
      <c r="G238" t="s">
        <v>43</v>
      </c>
      <c r="H238" t="s">
        <v>44</v>
      </c>
      <c r="I238" t="s">
        <v>45</v>
      </c>
      <c r="J238" t="s">
        <v>46</v>
      </c>
      <c r="K238" t="s">
        <v>30</v>
      </c>
      <c r="L238" t="s">
        <v>31</v>
      </c>
      <c r="M238" t="s">
        <v>38</v>
      </c>
      <c r="N238" t="s">
        <v>39</v>
      </c>
      <c r="O238" t="s">
        <v>40</v>
      </c>
      <c r="P238" t="s">
        <v>41</v>
      </c>
      <c r="Q238">
        <v>2014</v>
      </c>
      <c r="S238">
        <v>2894.14</v>
      </c>
      <c r="U238">
        <v>6</v>
      </c>
      <c r="V238" t="s">
        <v>42</v>
      </c>
    </row>
    <row r="239" spans="1:22">
      <c r="A239" t="s">
        <v>24</v>
      </c>
      <c r="B239" t="s">
        <v>79</v>
      </c>
      <c r="C239" t="s">
        <v>80</v>
      </c>
      <c r="D239" t="s">
        <v>27</v>
      </c>
      <c r="E239" t="s">
        <v>81</v>
      </c>
      <c r="F239" t="s">
        <v>82</v>
      </c>
      <c r="G239" t="s">
        <v>43</v>
      </c>
      <c r="H239" t="s">
        <v>44</v>
      </c>
      <c r="I239" t="s">
        <v>59</v>
      </c>
      <c r="J239" t="s">
        <v>60</v>
      </c>
      <c r="K239" t="s">
        <v>30</v>
      </c>
      <c r="L239" t="s">
        <v>31</v>
      </c>
      <c r="M239" t="s">
        <v>38</v>
      </c>
      <c r="N239" t="s">
        <v>39</v>
      </c>
      <c r="O239" t="s">
        <v>40</v>
      </c>
      <c r="P239" t="s">
        <v>41</v>
      </c>
      <c r="Q239">
        <v>2014</v>
      </c>
      <c r="S239">
        <v>10453.594999999999</v>
      </c>
      <c r="U239">
        <v>6</v>
      </c>
      <c r="V239" t="s">
        <v>42</v>
      </c>
    </row>
    <row r="240" spans="1:22">
      <c r="A240" t="s">
        <v>24</v>
      </c>
      <c r="B240" t="s">
        <v>79</v>
      </c>
      <c r="C240" t="s">
        <v>80</v>
      </c>
      <c r="D240" t="s">
        <v>27</v>
      </c>
      <c r="E240" t="s">
        <v>81</v>
      </c>
      <c r="F240" t="s">
        <v>82</v>
      </c>
      <c r="G240" t="s">
        <v>43</v>
      </c>
      <c r="H240" t="s">
        <v>44</v>
      </c>
      <c r="I240" t="s">
        <v>63</v>
      </c>
      <c r="J240" t="s">
        <v>64</v>
      </c>
      <c r="K240" t="s">
        <v>30</v>
      </c>
      <c r="L240" t="s">
        <v>31</v>
      </c>
      <c r="M240" t="s">
        <v>38</v>
      </c>
      <c r="N240" t="s">
        <v>39</v>
      </c>
      <c r="O240" t="s">
        <v>40</v>
      </c>
      <c r="P240" t="s">
        <v>41</v>
      </c>
      <c r="Q240">
        <v>2014</v>
      </c>
      <c r="S240">
        <v>108.158</v>
      </c>
      <c r="U240">
        <v>6</v>
      </c>
      <c r="V240" t="s">
        <v>42</v>
      </c>
    </row>
    <row r="241" spans="1:22">
      <c r="A241" t="s">
        <v>24</v>
      </c>
      <c r="B241" t="s">
        <v>79</v>
      </c>
      <c r="C241" t="s">
        <v>80</v>
      </c>
      <c r="D241" t="s">
        <v>27</v>
      </c>
      <c r="E241" t="s">
        <v>81</v>
      </c>
      <c r="F241" t="s">
        <v>82</v>
      </c>
      <c r="G241" t="s">
        <v>43</v>
      </c>
      <c r="H241" t="s">
        <v>44</v>
      </c>
      <c r="I241" t="s">
        <v>71</v>
      </c>
      <c r="J241" t="s">
        <v>72</v>
      </c>
      <c r="K241" t="s">
        <v>30</v>
      </c>
      <c r="L241" t="s">
        <v>31</v>
      </c>
      <c r="M241" t="s">
        <v>38</v>
      </c>
      <c r="N241" t="s">
        <v>39</v>
      </c>
      <c r="O241" t="s">
        <v>40</v>
      </c>
      <c r="P241" t="s">
        <v>41</v>
      </c>
      <c r="Q241">
        <v>2014</v>
      </c>
      <c r="S241">
        <v>94.67</v>
      </c>
      <c r="U241">
        <v>6</v>
      </c>
      <c r="V241" t="s">
        <v>42</v>
      </c>
    </row>
    <row r="242" spans="1:22">
      <c r="A242" t="s">
        <v>24</v>
      </c>
      <c r="B242" t="s">
        <v>79</v>
      </c>
      <c r="C242" t="s">
        <v>80</v>
      </c>
      <c r="D242" t="s">
        <v>27</v>
      </c>
      <c r="E242" t="s">
        <v>81</v>
      </c>
      <c r="F242" t="s">
        <v>82</v>
      </c>
      <c r="G242" t="s">
        <v>34</v>
      </c>
      <c r="H242" t="s">
        <v>35</v>
      </c>
      <c r="I242" t="s">
        <v>67</v>
      </c>
      <c r="J242" t="s">
        <v>68</v>
      </c>
      <c r="K242" t="s">
        <v>30</v>
      </c>
      <c r="L242" t="s">
        <v>31</v>
      </c>
      <c r="M242" t="s">
        <v>38</v>
      </c>
      <c r="N242" t="s">
        <v>39</v>
      </c>
      <c r="O242" t="s">
        <v>40</v>
      </c>
      <c r="P242" t="s">
        <v>41</v>
      </c>
      <c r="Q242">
        <v>2007</v>
      </c>
      <c r="S242">
        <v>13245.915000000001</v>
      </c>
      <c r="U242">
        <v>6</v>
      </c>
      <c r="V242" t="s">
        <v>42</v>
      </c>
    </row>
    <row r="243" spans="1:22">
      <c r="A243" t="s">
        <v>24</v>
      </c>
      <c r="B243" t="s">
        <v>79</v>
      </c>
      <c r="C243" t="s">
        <v>80</v>
      </c>
      <c r="D243" t="s">
        <v>27</v>
      </c>
      <c r="E243" t="s">
        <v>81</v>
      </c>
      <c r="F243" t="s">
        <v>82</v>
      </c>
      <c r="G243" t="s">
        <v>43</v>
      </c>
      <c r="H243" t="s">
        <v>44</v>
      </c>
      <c r="I243" t="s">
        <v>67</v>
      </c>
      <c r="J243" t="s">
        <v>68</v>
      </c>
      <c r="K243" t="s">
        <v>30</v>
      </c>
      <c r="L243" t="s">
        <v>31</v>
      </c>
      <c r="M243" t="s">
        <v>38</v>
      </c>
      <c r="N243" t="s">
        <v>39</v>
      </c>
      <c r="O243" t="s">
        <v>40</v>
      </c>
      <c r="P243" t="s">
        <v>41</v>
      </c>
      <c r="Q243">
        <v>2007</v>
      </c>
      <c r="S243">
        <v>422.01600000000002</v>
      </c>
      <c r="U243">
        <v>6</v>
      </c>
      <c r="V243" t="s">
        <v>42</v>
      </c>
    </row>
    <row r="244" spans="1:22">
      <c r="A244" t="s">
        <v>24</v>
      </c>
      <c r="B244" t="s">
        <v>79</v>
      </c>
      <c r="C244" t="s">
        <v>80</v>
      </c>
      <c r="D244" t="s">
        <v>27</v>
      </c>
      <c r="E244" t="s">
        <v>81</v>
      </c>
      <c r="F244" t="s">
        <v>82</v>
      </c>
      <c r="G244" t="s">
        <v>34</v>
      </c>
      <c r="H244" t="s">
        <v>35</v>
      </c>
      <c r="I244" t="s">
        <v>65</v>
      </c>
      <c r="J244" t="s">
        <v>66</v>
      </c>
      <c r="K244" t="s">
        <v>30</v>
      </c>
      <c r="L244" t="s">
        <v>31</v>
      </c>
      <c r="M244" t="s">
        <v>38</v>
      </c>
      <c r="N244" t="s">
        <v>39</v>
      </c>
      <c r="O244" t="s">
        <v>40</v>
      </c>
      <c r="P244" t="s">
        <v>41</v>
      </c>
      <c r="Q244">
        <v>2007</v>
      </c>
      <c r="S244">
        <v>12044.62</v>
      </c>
      <c r="U244">
        <v>6</v>
      </c>
      <c r="V244" t="s">
        <v>42</v>
      </c>
    </row>
    <row r="245" spans="1:22">
      <c r="A245" t="s">
        <v>24</v>
      </c>
      <c r="B245" t="s">
        <v>79</v>
      </c>
      <c r="C245" t="s">
        <v>80</v>
      </c>
      <c r="D245" t="s">
        <v>27</v>
      </c>
      <c r="E245" t="s">
        <v>81</v>
      </c>
      <c r="F245" t="s">
        <v>82</v>
      </c>
      <c r="G245" t="s">
        <v>43</v>
      </c>
      <c r="H245" t="s">
        <v>44</v>
      </c>
      <c r="I245" t="s">
        <v>65</v>
      </c>
      <c r="J245" t="s">
        <v>66</v>
      </c>
      <c r="K245" t="s">
        <v>30</v>
      </c>
      <c r="L245" t="s">
        <v>31</v>
      </c>
      <c r="M245" t="s">
        <v>38</v>
      </c>
      <c r="N245" t="s">
        <v>39</v>
      </c>
      <c r="O245" t="s">
        <v>40</v>
      </c>
      <c r="P245" t="s">
        <v>41</v>
      </c>
      <c r="Q245">
        <v>2007</v>
      </c>
      <c r="S245">
        <v>489.65199999999999</v>
      </c>
      <c r="U245">
        <v>6</v>
      </c>
      <c r="V245" t="s">
        <v>42</v>
      </c>
    </row>
    <row r="246" spans="1:22">
      <c r="A246" t="s">
        <v>24</v>
      </c>
      <c r="B246" t="s">
        <v>79</v>
      </c>
      <c r="C246" t="s">
        <v>80</v>
      </c>
      <c r="D246" t="s">
        <v>27</v>
      </c>
      <c r="E246" t="s">
        <v>81</v>
      </c>
      <c r="F246" t="s">
        <v>82</v>
      </c>
      <c r="G246" t="s">
        <v>34</v>
      </c>
      <c r="H246" t="s">
        <v>35</v>
      </c>
      <c r="I246" t="s">
        <v>63</v>
      </c>
      <c r="J246" t="s">
        <v>64</v>
      </c>
      <c r="K246" t="s">
        <v>30</v>
      </c>
      <c r="L246" t="s">
        <v>31</v>
      </c>
      <c r="M246" t="s">
        <v>38</v>
      </c>
      <c r="N246" t="s">
        <v>39</v>
      </c>
      <c r="O246" t="s">
        <v>40</v>
      </c>
      <c r="P246" t="s">
        <v>41</v>
      </c>
      <c r="Q246">
        <v>2007</v>
      </c>
      <c r="S246">
        <v>4242.2539999999999</v>
      </c>
      <c r="U246">
        <v>6</v>
      </c>
      <c r="V246" t="s">
        <v>42</v>
      </c>
    </row>
    <row r="247" spans="1:22">
      <c r="A247" t="s">
        <v>24</v>
      </c>
      <c r="B247" t="s">
        <v>79</v>
      </c>
      <c r="C247" t="s">
        <v>80</v>
      </c>
      <c r="D247" t="s">
        <v>27</v>
      </c>
      <c r="E247" t="s">
        <v>81</v>
      </c>
      <c r="F247" t="s">
        <v>82</v>
      </c>
      <c r="G247" t="s">
        <v>43</v>
      </c>
      <c r="H247" t="s">
        <v>44</v>
      </c>
      <c r="I247" t="s">
        <v>63</v>
      </c>
      <c r="J247" t="s">
        <v>64</v>
      </c>
      <c r="K247" t="s">
        <v>30</v>
      </c>
      <c r="L247" t="s">
        <v>31</v>
      </c>
      <c r="M247" t="s">
        <v>38</v>
      </c>
      <c r="N247" t="s">
        <v>39</v>
      </c>
      <c r="O247" t="s">
        <v>40</v>
      </c>
      <c r="P247" t="s">
        <v>41</v>
      </c>
      <c r="Q247">
        <v>2007</v>
      </c>
      <c r="S247">
        <v>50.978000000000002</v>
      </c>
      <c r="U247">
        <v>6</v>
      </c>
      <c r="V247" t="s">
        <v>42</v>
      </c>
    </row>
    <row r="248" spans="1:22">
      <c r="A248" t="s">
        <v>24</v>
      </c>
      <c r="B248" t="s">
        <v>79</v>
      </c>
      <c r="C248" t="s">
        <v>80</v>
      </c>
      <c r="D248" t="s">
        <v>27</v>
      </c>
      <c r="E248" t="s">
        <v>81</v>
      </c>
      <c r="F248" t="s">
        <v>82</v>
      </c>
      <c r="G248" t="s">
        <v>43</v>
      </c>
      <c r="H248" t="s">
        <v>44</v>
      </c>
      <c r="I248" t="s">
        <v>59</v>
      </c>
      <c r="J248" t="s">
        <v>60</v>
      </c>
      <c r="K248" t="s">
        <v>30</v>
      </c>
      <c r="L248" t="s">
        <v>31</v>
      </c>
      <c r="M248" t="s">
        <v>38</v>
      </c>
      <c r="N248" t="s">
        <v>39</v>
      </c>
      <c r="O248" t="s">
        <v>40</v>
      </c>
      <c r="P248" t="s">
        <v>41</v>
      </c>
      <c r="Q248">
        <v>2007</v>
      </c>
      <c r="S248">
        <v>4102.9070000000002</v>
      </c>
      <c r="U248">
        <v>6</v>
      </c>
      <c r="V248" t="s">
        <v>42</v>
      </c>
    </row>
    <row r="249" spans="1:22">
      <c r="A249" t="s">
        <v>24</v>
      </c>
      <c r="B249" t="s">
        <v>79</v>
      </c>
      <c r="C249" t="s">
        <v>80</v>
      </c>
      <c r="D249" t="s">
        <v>27</v>
      </c>
      <c r="E249" t="s">
        <v>81</v>
      </c>
      <c r="F249" t="s">
        <v>82</v>
      </c>
      <c r="G249" t="s">
        <v>34</v>
      </c>
      <c r="H249" t="s">
        <v>35</v>
      </c>
      <c r="I249" t="s">
        <v>59</v>
      </c>
      <c r="J249" t="s">
        <v>60</v>
      </c>
      <c r="K249" t="s">
        <v>30</v>
      </c>
      <c r="L249" t="s">
        <v>31</v>
      </c>
      <c r="M249" t="s">
        <v>38</v>
      </c>
      <c r="N249" t="s">
        <v>39</v>
      </c>
      <c r="O249" t="s">
        <v>40</v>
      </c>
      <c r="P249" t="s">
        <v>41</v>
      </c>
      <c r="Q249">
        <v>2007</v>
      </c>
      <c r="S249">
        <v>5025.4139999999998</v>
      </c>
      <c r="U249">
        <v>6</v>
      </c>
      <c r="V249" t="s">
        <v>42</v>
      </c>
    </row>
    <row r="250" spans="1:22">
      <c r="A250" t="s">
        <v>24</v>
      </c>
      <c r="B250" t="s">
        <v>79</v>
      </c>
      <c r="C250" t="s">
        <v>80</v>
      </c>
      <c r="D250" t="s">
        <v>27</v>
      </c>
      <c r="E250" t="s">
        <v>81</v>
      </c>
      <c r="F250" t="s">
        <v>82</v>
      </c>
      <c r="G250" t="s">
        <v>34</v>
      </c>
      <c r="H250" t="s">
        <v>35</v>
      </c>
      <c r="I250" t="s">
        <v>49</v>
      </c>
      <c r="J250" t="s">
        <v>50</v>
      </c>
      <c r="K250" t="s">
        <v>30</v>
      </c>
      <c r="L250" t="s">
        <v>31</v>
      </c>
      <c r="M250" t="s">
        <v>38</v>
      </c>
      <c r="N250" t="s">
        <v>39</v>
      </c>
      <c r="O250" t="s">
        <v>40</v>
      </c>
      <c r="P250" t="s">
        <v>41</v>
      </c>
      <c r="Q250">
        <v>2007</v>
      </c>
      <c r="S250">
        <v>1873.211</v>
      </c>
      <c r="U250">
        <v>6</v>
      </c>
      <c r="V250" t="s">
        <v>42</v>
      </c>
    </row>
    <row r="251" spans="1:22">
      <c r="A251" t="s">
        <v>24</v>
      </c>
      <c r="B251" t="s">
        <v>79</v>
      </c>
      <c r="C251" t="s">
        <v>80</v>
      </c>
      <c r="D251" t="s">
        <v>27</v>
      </c>
      <c r="E251" t="s">
        <v>81</v>
      </c>
      <c r="F251" t="s">
        <v>82</v>
      </c>
      <c r="G251" t="s">
        <v>43</v>
      </c>
      <c r="H251" t="s">
        <v>44</v>
      </c>
      <c r="I251" t="s">
        <v>49</v>
      </c>
      <c r="J251" t="s">
        <v>50</v>
      </c>
      <c r="K251" t="s">
        <v>30</v>
      </c>
      <c r="L251" t="s">
        <v>31</v>
      </c>
      <c r="M251" t="s">
        <v>38</v>
      </c>
      <c r="N251" t="s">
        <v>39</v>
      </c>
      <c r="O251" t="s">
        <v>40</v>
      </c>
      <c r="P251" t="s">
        <v>41</v>
      </c>
      <c r="Q251">
        <v>2007</v>
      </c>
      <c r="S251">
        <v>135.994</v>
      </c>
      <c r="U251">
        <v>6</v>
      </c>
      <c r="V251" t="s">
        <v>42</v>
      </c>
    </row>
    <row r="252" spans="1:22">
      <c r="A252" t="s">
        <v>24</v>
      </c>
      <c r="B252" t="s">
        <v>79</v>
      </c>
      <c r="C252" t="s">
        <v>80</v>
      </c>
      <c r="D252" t="s">
        <v>27</v>
      </c>
      <c r="E252" t="s">
        <v>81</v>
      </c>
      <c r="F252" t="s">
        <v>82</v>
      </c>
      <c r="G252" t="s">
        <v>34</v>
      </c>
      <c r="H252" t="s">
        <v>35</v>
      </c>
      <c r="I252" t="s">
        <v>57</v>
      </c>
      <c r="J252" t="s">
        <v>58</v>
      </c>
      <c r="K252" t="s">
        <v>30</v>
      </c>
      <c r="L252" t="s">
        <v>31</v>
      </c>
      <c r="M252" t="s">
        <v>38</v>
      </c>
      <c r="N252" t="s">
        <v>39</v>
      </c>
      <c r="O252" t="s">
        <v>40</v>
      </c>
      <c r="P252" t="s">
        <v>41</v>
      </c>
      <c r="Q252">
        <v>2007</v>
      </c>
      <c r="S252">
        <v>1816.0250000000001</v>
      </c>
      <c r="U252">
        <v>6</v>
      </c>
      <c r="V252" t="s">
        <v>42</v>
      </c>
    </row>
    <row r="253" spans="1:22">
      <c r="A253" t="s">
        <v>24</v>
      </c>
      <c r="B253" t="s">
        <v>79</v>
      </c>
      <c r="C253" t="s">
        <v>80</v>
      </c>
      <c r="D253" t="s">
        <v>27</v>
      </c>
      <c r="E253" t="s">
        <v>81</v>
      </c>
      <c r="F253" t="s">
        <v>82</v>
      </c>
      <c r="G253" t="s">
        <v>43</v>
      </c>
      <c r="H253" t="s">
        <v>44</v>
      </c>
      <c r="I253" t="s">
        <v>57</v>
      </c>
      <c r="J253" t="s">
        <v>58</v>
      </c>
      <c r="K253" t="s">
        <v>30</v>
      </c>
      <c r="L253" t="s">
        <v>31</v>
      </c>
      <c r="M253" t="s">
        <v>38</v>
      </c>
      <c r="N253" t="s">
        <v>39</v>
      </c>
      <c r="O253" t="s">
        <v>40</v>
      </c>
      <c r="P253" t="s">
        <v>41</v>
      </c>
      <c r="Q253">
        <v>2007</v>
      </c>
      <c r="S253">
        <v>132.27199999999999</v>
      </c>
      <c r="U253">
        <v>6</v>
      </c>
      <c r="V253" t="s">
        <v>42</v>
      </c>
    </row>
    <row r="254" spans="1:22">
      <c r="A254" t="s">
        <v>24</v>
      </c>
      <c r="B254" t="s">
        <v>79</v>
      </c>
      <c r="C254" t="s">
        <v>80</v>
      </c>
      <c r="D254" t="s">
        <v>27</v>
      </c>
      <c r="E254" t="s">
        <v>81</v>
      </c>
      <c r="F254" t="s">
        <v>82</v>
      </c>
      <c r="G254" t="s">
        <v>43</v>
      </c>
      <c r="H254" t="s">
        <v>44</v>
      </c>
      <c r="I254" t="s">
        <v>69</v>
      </c>
      <c r="J254" t="s">
        <v>70</v>
      </c>
      <c r="K254" t="s">
        <v>30</v>
      </c>
      <c r="L254" t="s">
        <v>31</v>
      </c>
      <c r="M254" t="s">
        <v>38</v>
      </c>
      <c r="N254" t="s">
        <v>39</v>
      </c>
      <c r="O254" t="s">
        <v>40</v>
      </c>
      <c r="P254" t="s">
        <v>41</v>
      </c>
      <c r="Q254">
        <v>2007</v>
      </c>
      <c r="S254">
        <v>837.76199999999994</v>
      </c>
      <c r="U254">
        <v>6</v>
      </c>
      <c r="V254" t="s">
        <v>42</v>
      </c>
    </row>
    <row r="255" spans="1:22">
      <c r="A255" t="s">
        <v>24</v>
      </c>
      <c r="B255" t="s">
        <v>79</v>
      </c>
      <c r="C255" t="s">
        <v>80</v>
      </c>
      <c r="D255" t="s">
        <v>27</v>
      </c>
      <c r="E255" t="s">
        <v>81</v>
      </c>
      <c r="F255" t="s">
        <v>82</v>
      </c>
      <c r="G255" t="s">
        <v>34</v>
      </c>
      <c r="H255" t="s">
        <v>35</v>
      </c>
      <c r="I255" t="s">
        <v>69</v>
      </c>
      <c r="J255" t="s">
        <v>70</v>
      </c>
      <c r="K255" t="s">
        <v>30</v>
      </c>
      <c r="L255" t="s">
        <v>31</v>
      </c>
      <c r="M255" t="s">
        <v>38</v>
      </c>
      <c r="N255" t="s">
        <v>39</v>
      </c>
      <c r="O255" t="s">
        <v>40</v>
      </c>
      <c r="P255" t="s">
        <v>41</v>
      </c>
      <c r="Q255">
        <v>2007</v>
      </c>
      <c r="S255">
        <v>4288.5339999999997</v>
      </c>
      <c r="U255">
        <v>6</v>
      </c>
      <c r="V255" t="s">
        <v>42</v>
      </c>
    </row>
    <row r="256" spans="1:22">
      <c r="A256" t="s">
        <v>24</v>
      </c>
      <c r="B256" t="s">
        <v>79</v>
      </c>
      <c r="C256" t="s">
        <v>80</v>
      </c>
      <c r="D256" t="s">
        <v>27</v>
      </c>
      <c r="E256" t="s">
        <v>81</v>
      </c>
      <c r="F256" t="s">
        <v>82</v>
      </c>
      <c r="G256" t="s">
        <v>43</v>
      </c>
      <c r="H256" t="s">
        <v>44</v>
      </c>
      <c r="I256" t="s">
        <v>61</v>
      </c>
      <c r="J256" t="s">
        <v>62</v>
      </c>
      <c r="K256" t="s">
        <v>30</v>
      </c>
      <c r="L256" t="s">
        <v>31</v>
      </c>
      <c r="M256" t="s">
        <v>38</v>
      </c>
      <c r="N256" t="s">
        <v>39</v>
      </c>
      <c r="O256" t="s">
        <v>40</v>
      </c>
      <c r="P256" t="s">
        <v>41</v>
      </c>
      <c r="Q256">
        <v>2007</v>
      </c>
      <c r="S256">
        <v>1354.759</v>
      </c>
      <c r="U256">
        <v>6</v>
      </c>
      <c r="V256" t="s">
        <v>42</v>
      </c>
    </row>
    <row r="257" spans="1:22">
      <c r="A257" t="s">
        <v>24</v>
      </c>
      <c r="B257" t="s">
        <v>79</v>
      </c>
      <c r="C257" t="s">
        <v>80</v>
      </c>
      <c r="D257" t="s">
        <v>27</v>
      </c>
      <c r="E257" t="s">
        <v>81</v>
      </c>
      <c r="F257" t="s">
        <v>82</v>
      </c>
      <c r="G257" t="s">
        <v>34</v>
      </c>
      <c r="H257" t="s">
        <v>35</v>
      </c>
      <c r="I257" t="s">
        <v>61</v>
      </c>
      <c r="J257" t="s">
        <v>62</v>
      </c>
      <c r="K257" t="s">
        <v>30</v>
      </c>
      <c r="L257" t="s">
        <v>31</v>
      </c>
      <c r="M257" t="s">
        <v>38</v>
      </c>
      <c r="N257" t="s">
        <v>39</v>
      </c>
      <c r="O257" t="s">
        <v>40</v>
      </c>
      <c r="P257" t="s">
        <v>41</v>
      </c>
      <c r="Q257">
        <v>2007</v>
      </c>
      <c r="S257">
        <v>3725.578</v>
      </c>
      <c r="U257">
        <v>6</v>
      </c>
      <c r="V257" t="s">
        <v>42</v>
      </c>
    </row>
    <row r="258" spans="1:22">
      <c r="A258" t="s">
        <v>24</v>
      </c>
      <c r="B258" t="s">
        <v>79</v>
      </c>
      <c r="C258" t="s">
        <v>80</v>
      </c>
      <c r="D258" t="s">
        <v>27</v>
      </c>
      <c r="E258" t="s">
        <v>81</v>
      </c>
      <c r="F258" t="s">
        <v>82</v>
      </c>
      <c r="G258" t="s">
        <v>34</v>
      </c>
      <c r="H258" t="s">
        <v>35</v>
      </c>
      <c r="I258" t="s">
        <v>51</v>
      </c>
      <c r="J258" t="s">
        <v>52</v>
      </c>
      <c r="K258" t="s">
        <v>30</v>
      </c>
      <c r="L258" t="s">
        <v>31</v>
      </c>
      <c r="M258" t="s">
        <v>38</v>
      </c>
      <c r="N258" t="s">
        <v>39</v>
      </c>
      <c r="O258" t="s">
        <v>40</v>
      </c>
      <c r="P258" t="s">
        <v>41</v>
      </c>
      <c r="Q258">
        <v>2007</v>
      </c>
      <c r="S258">
        <v>7702.94</v>
      </c>
      <c r="U258">
        <v>6</v>
      </c>
      <c r="V258" t="s">
        <v>42</v>
      </c>
    </row>
    <row r="259" spans="1:22">
      <c r="A259" t="s">
        <v>24</v>
      </c>
      <c r="B259" t="s">
        <v>79</v>
      </c>
      <c r="C259" t="s">
        <v>80</v>
      </c>
      <c r="D259" t="s">
        <v>27</v>
      </c>
      <c r="E259" t="s">
        <v>81</v>
      </c>
      <c r="F259" t="s">
        <v>82</v>
      </c>
      <c r="G259" t="s">
        <v>43</v>
      </c>
      <c r="H259" t="s">
        <v>44</v>
      </c>
      <c r="I259" t="s">
        <v>51</v>
      </c>
      <c r="J259" t="s">
        <v>52</v>
      </c>
      <c r="K259" t="s">
        <v>30</v>
      </c>
      <c r="L259" t="s">
        <v>31</v>
      </c>
      <c r="M259" t="s">
        <v>38</v>
      </c>
      <c r="N259" t="s">
        <v>39</v>
      </c>
      <c r="O259" t="s">
        <v>40</v>
      </c>
      <c r="P259" t="s">
        <v>41</v>
      </c>
      <c r="Q259">
        <v>2007</v>
      </c>
      <c r="S259">
        <v>56.335000000000001</v>
      </c>
      <c r="U259">
        <v>6</v>
      </c>
      <c r="V259" t="s">
        <v>42</v>
      </c>
    </row>
    <row r="260" spans="1:22">
      <c r="A260" t="s">
        <v>24</v>
      </c>
      <c r="B260" t="s">
        <v>79</v>
      </c>
      <c r="C260" t="s">
        <v>80</v>
      </c>
      <c r="D260" t="s">
        <v>27</v>
      </c>
      <c r="E260" t="s">
        <v>81</v>
      </c>
      <c r="F260" t="s">
        <v>82</v>
      </c>
      <c r="G260" t="s">
        <v>34</v>
      </c>
      <c r="H260" t="s">
        <v>35</v>
      </c>
      <c r="I260" t="s">
        <v>55</v>
      </c>
      <c r="J260" t="s">
        <v>56</v>
      </c>
      <c r="K260" t="s">
        <v>30</v>
      </c>
      <c r="L260" t="s">
        <v>31</v>
      </c>
      <c r="M260" t="s">
        <v>38</v>
      </c>
      <c r="N260" t="s">
        <v>39</v>
      </c>
      <c r="O260" t="s">
        <v>40</v>
      </c>
      <c r="P260" t="s">
        <v>41</v>
      </c>
      <c r="Q260">
        <v>2007</v>
      </c>
      <c r="S260">
        <v>11442.290999999999</v>
      </c>
      <c r="U260">
        <v>6</v>
      </c>
      <c r="V260" t="s">
        <v>42</v>
      </c>
    </row>
    <row r="261" spans="1:22">
      <c r="A261" t="s">
        <v>24</v>
      </c>
      <c r="B261" t="s">
        <v>79</v>
      </c>
      <c r="C261" t="s">
        <v>80</v>
      </c>
      <c r="D261" t="s">
        <v>27</v>
      </c>
      <c r="E261" t="s">
        <v>81</v>
      </c>
      <c r="F261" t="s">
        <v>82</v>
      </c>
      <c r="G261" t="s">
        <v>43</v>
      </c>
      <c r="H261" t="s">
        <v>44</v>
      </c>
      <c r="I261" t="s">
        <v>55</v>
      </c>
      <c r="J261" t="s">
        <v>56</v>
      </c>
      <c r="K261" t="s">
        <v>30</v>
      </c>
      <c r="L261" t="s">
        <v>31</v>
      </c>
      <c r="M261" t="s">
        <v>38</v>
      </c>
      <c r="N261" t="s">
        <v>39</v>
      </c>
      <c r="O261" t="s">
        <v>40</v>
      </c>
      <c r="P261" t="s">
        <v>41</v>
      </c>
      <c r="Q261">
        <v>2007</v>
      </c>
      <c r="S261">
        <v>148.56800000000001</v>
      </c>
      <c r="U261">
        <v>6</v>
      </c>
      <c r="V261" t="s">
        <v>42</v>
      </c>
    </row>
    <row r="262" spans="1:22">
      <c r="A262" t="s">
        <v>24</v>
      </c>
      <c r="B262" t="s">
        <v>79</v>
      </c>
      <c r="C262" t="s">
        <v>80</v>
      </c>
      <c r="D262" t="s">
        <v>27</v>
      </c>
      <c r="E262" t="s">
        <v>81</v>
      </c>
      <c r="F262" t="s">
        <v>82</v>
      </c>
      <c r="G262" t="s">
        <v>34</v>
      </c>
      <c r="H262" t="s">
        <v>35</v>
      </c>
      <c r="I262" t="s">
        <v>45</v>
      </c>
      <c r="J262" t="s">
        <v>46</v>
      </c>
      <c r="K262" t="s">
        <v>30</v>
      </c>
      <c r="L262" t="s">
        <v>31</v>
      </c>
      <c r="M262" t="s">
        <v>38</v>
      </c>
      <c r="N262" t="s">
        <v>39</v>
      </c>
      <c r="O262" t="s">
        <v>40</v>
      </c>
      <c r="P262" t="s">
        <v>41</v>
      </c>
      <c r="Q262">
        <v>2007</v>
      </c>
      <c r="S262">
        <v>30608.684000000001</v>
      </c>
      <c r="U262">
        <v>6</v>
      </c>
      <c r="V262" t="s">
        <v>42</v>
      </c>
    </row>
    <row r="263" spans="1:22">
      <c r="A263" t="s">
        <v>24</v>
      </c>
      <c r="B263" t="s">
        <v>79</v>
      </c>
      <c r="C263" t="s">
        <v>80</v>
      </c>
      <c r="D263" t="s">
        <v>27</v>
      </c>
      <c r="E263" t="s">
        <v>81</v>
      </c>
      <c r="F263" t="s">
        <v>82</v>
      </c>
      <c r="G263" t="s">
        <v>43</v>
      </c>
      <c r="H263" t="s">
        <v>44</v>
      </c>
      <c r="I263" t="s">
        <v>45</v>
      </c>
      <c r="J263" t="s">
        <v>46</v>
      </c>
      <c r="K263" t="s">
        <v>30</v>
      </c>
      <c r="L263" t="s">
        <v>31</v>
      </c>
      <c r="M263" t="s">
        <v>38</v>
      </c>
      <c r="N263" t="s">
        <v>39</v>
      </c>
      <c r="O263" t="s">
        <v>40</v>
      </c>
      <c r="P263" t="s">
        <v>41</v>
      </c>
      <c r="Q263">
        <v>2007</v>
      </c>
      <c r="S263">
        <v>144.77799999999999</v>
      </c>
      <c r="U263">
        <v>6</v>
      </c>
      <c r="V263" t="s">
        <v>42</v>
      </c>
    </row>
    <row r="264" spans="1:22">
      <c r="A264" t="s">
        <v>24</v>
      </c>
      <c r="B264" t="s">
        <v>79</v>
      </c>
      <c r="C264" t="s">
        <v>80</v>
      </c>
      <c r="D264" t="s">
        <v>27</v>
      </c>
      <c r="E264" t="s">
        <v>81</v>
      </c>
      <c r="F264" t="s">
        <v>82</v>
      </c>
      <c r="G264" t="s">
        <v>34</v>
      </c>
      <c r="H264" t="s">
        <v>35</v>
      </c>
      <c r="I264" t="s">
        <v>53</v>
      </c>
      <c r="J264" t="s">
        <v>54</v>
      </c>
      <c r="K264" t="s">
        <v>30</v>
      </c>
      <c r="L264" t="s">
        <v>31</v>
      </c>
      <c r="M264" t="s">
        <v>38</v>
      </c>
      <c r="N264" t="s">
        <v>39</v>
      </c>
      <c r="O264" t="s">
        <v>40</v>
      </c>
      <c r="P264" t="s">
        <v>41</v>
      </c>
      <c r="Q264">
        <v>2007</v>
      </c>
      <c r="S264">
        <v>2858.1909999999998</v>
      </c>
      <c r="U264">
        <v>6</v>
      </c>
      <c r="V264" t="s">
        <v>42</v>
      </c>
    </row>
    <row r="265" spans="1:22">
      <c r="A265" t="s">
        <v>24</v>
      </c>
      <c r="B265" t="s">
        <v>79</v>
      </c>
      <c r="C265" t="s">
        <v>80</v>
      </c>
      <c r="D265" t="s">
        <v>27</v>
      </c>
      <c r="E265" t="s">
        <v>81</v>
      </c>
      <c r="F265" t="s">
        <v>82</v>
      </c>
      <c r="G265" t="s">
        <v>43</v>
      </c>
      <c r="H265" t="s">
        <v>44</v>
      </c>
      <c r="I265" t="s">
        <v>53</v>
      </c>
      <c r="J265" t="s">
        <v>54</v>
      </c>
      <c r="K265" t="s">
        <v>30</v>
      </c>
      <c r="L265" t="s">
        <v>31</v>
      </c>
      <c r="M265" t="s">
        <v>38</v>
      </c>
      <c r="N265" t="s">
        <v>39</v>
      </c>
      <c r="O265" t="s">
        <v>40</v>
      </c>
      <c r="P265" t="s">
        <v>41</v>
      </c>
      <c r="Q265">
        <v>2007</v>
      </c>
      <c r="S265">
        <v>232.327</v>
      </c>
      <c r="U265">
        <v>6</v>
      </c>
      <c r="V265" t="s">
        <v>42</v>
      </c>
    </row>
    <row r="266" spans="1:22">
      <c r="A266" t="s">
        <v>24</v>
      </c>
      <c r="B266" t="s">
        <v>79</v>
      </c>
      <c r="C266" t="s">
        <v>80</v>
      </c>
      <c r="D266" t="s">
        <v>27</v>
      </c>
      <c r="E266" t="s">
        <v>81</v>
      </c>
      <c r="F266" t="s">
        <v>82</v>
      </c>
      <c r="G266" t="s">
        <v>34</v>
      </c>
      <c r="H266" t="s">
        <v>35</v>
      </c>
      <c r="I266" t="s">
        <v>47</v>
      </c>
      <c r="J266" t="s">
        <v>48</v>
      </c>
      <c r="K266" t="s">
        <v>30</v>
      </c>
      <c r="L266" t="s">
        <v>31</v>
      </c>
      <c r="M266" t="s">
        <v>38</v>
      </c>
      <c r="N266" t="s">
        <v>39</v>
      </c>
      <c r="O266" t="s">
        <v>40</v>
      </c>
      <c r="P266" t="s">
        <v>41</v>
      </c>
      <c r="Q266">
        <v>2007</v>
      </c>
      <c r="S266">
        <v>40497.949999999997</v>
      </c>
      <c r="U266">
        <v>6</v>
      </c>
      <c r="V266" t="s">
        <v>42</v>
      </c>
    </row>
    <row r="267" spans="1:22">
      <c r="A267" t="s">
        <v>24</v>
      </c>
      <c r="B267" t="s">
        <v>79</v>
      </c>
      <c r="C267" t="s">
        <v>80</v>
      </c>
      <c r="D267" t="s">
        <v>27</v>
      </c>
      <c r="E267" t="s">
        <v>81</v>
      </c>
      <c r="F267" t="s">
        <v>82</v>
      </c>
      <c r="G267" t="s">
        <v>43</v>
      </c>
      <c r="H267" t="s">
        <v>44</v>
      </c>
      <c r="I267" t="s">
        <v>47</v>
      </c>
      <c r="J267" t="s">
        <v>48</v>
      </c>
      <c r="K267" t="s">
        <v>30</v>
      </c>
      <c r="L267" t="s">
        <v>31</v>
      </c>
      <c r="M267" t="s">
        <v>38</v>
      </c>
      <c r="N267" t="s">
        <v>39</v>
      </c>
      <c r="O267" t="s">
        <v>40</v>
      </c>
      <c r="P267" t="s">
        <v>41</v>
      </c>
      <c r="Q267">
        <v>2007</v>
      </c>
      <c r="S267">
        <v>96.28</v>
      </c>
      <c r="U267">
        <v>6</v>
      </c>
      <c r="V267" t="s">
        <v>42</v>
      </c>
    </row>
    <row r="268" spans="1:22">
      <c r="A268" t="s">
        <v>24</v>
      </c>
      <c r="B268" t="s">
        <v>79</v>
      </c>
      <c r="C268" t="s">
        <v>80</v>
      </c>
      <c r="D268" t="s">
        <v>27</v>
      </c>
      <c r="E268" t="s">
        <v>81</v>
      </c>
      <c r="F268" t="s">
        <v>82</v>
      </c>
      <c r="G268" t="s">
        <v>34</v>
      </c>
      <c r="H268" t="s">
        <v>35</v>
      </c>
      <c r="I268" t="s">
        <v>71</v>
      </c>
      <c r="J268" t="s">
        <v>72</v>
      </c>
      <c r="K268" t="s">
        <v>30</v>
      </c>
      <c r="L268" t="s">
        <v>31</v>
      </c>
      <c r="M268" t="s">
        <v>38</v>
      </c>
      <c r="N268" t="s">
        <v>39</v>
      </c>
      <c r="O268" t="s">
        <v>40</v>
      </c>
      <c r="P268" t="s">
        <v>41</v>
      </c>
      <c r="Q268">
        <v>2007</v>
      </c>
      <c r="S268">
        <v>1454.4280000000001</v>
      </c>
      <c r="U268">
        <v>6</v>
      </c>
      <c r="V268" t="s">
        <v>42</v>
      </c>
    </row>
    <row r="269" spans="1:22">
      <c r="A269" t="s">
        <v>24</v>
      </c>
      <c r="B269" t="s">
        <v>79</v>
      </c>
      <c r="C269" t="s">
        <v>80</v>
      </c>
      <c r="D269" t="s">
        <v>27</v>
      </c>
      <c r="E269" t="s">
        <v>81</v>
      </c>
      <c r="F269" t="s">
        <v>82</v>
      </c>
      <c r="G269" t="s">
        <v>43</v>
      </c>
      <c r="H269" t="s">
        <v>44</v>
      </c>
      <c r="I269" t="s">
        <v>71</v>
      </c>
      <c r="J269" t="s">
        <v>72</v>
      </c>
      <c r="K269" t="s">
        <v>30</v>
      </c>
      <c r="L269" t="s">
        <v>31</v>
      </c>
      <c r="M269" t="s">
        <v>38</v>
      </c>
      <c r="N269" t="s">
        <v>39</v>
      </c>
      <c r="O269" t="s">
        <v>40</v>
      </c>
      <c r="P269" t="s">
        <v>41</v>
      </c>
      <c r="Q269">
        <v>2007</v>
      </c>
      <c r="S269">
        <v>0.64</v>
      </c>
      <c r="U269">
        <v>6</v>
      </c>
      <c r="V269" t="s">
        <v>42</v>
      </c>
    </row>
    <row r="270" spans="1:22">
      <c r="A270" t="s">
        <v>24</v>
      </c>
      <c r="B270" t="s">
        <v>79</v>
      </c>
      <c r="C270" t="s">
        <v>80</v>
      </c>
      <c r="D270" t="s">
        <v>27</v>
      </c>
      <c r="E270" t="s">
        <v>81</v>
      </c>
      <c r="F270" t="s">
        <v>82</v>
      </c>
      <c r="G270" t="s">
        <v>34</v>
      </c>
      <c r="H270" t="s">
        <v>35</v>
      </c>
      <c r="I270" t="s">
        <v>36</v>
      </c>
      <c r="J270" t="s">
        <v>37</v>
      </c>
      <c r="K270" t="s">
        <v>30</v>
      </c>
      <c r="L270" t="s">
        <v>31</v>
      </c>
      <c r="M270" t="s">
        <v>38</v>
      </c>
      <c r="N270" t="s">
        <v>39</v>
      </c>
      <c r="O270" t="s">
        <v>40</v>
      </c>
      <c r="P270" t="s">
        <v>41</v>
      </c>
      <c r="Q270">
        <v>2007</v>
      </c>
      <c r="S270">
        <v>85.831999999999994</v>
      </c>
      <c r="U270">
        <v>6</v>
      </c>
      <c r="V270" t="s">
        <v>42</v>
      </c>
    </row>
    <row r="271" spans="1:22">
      <c r="A271" t="s">
        <v>24</v>
      </c>
      <c r="B271" t="s">
        <v>79</v>
      </c>
      <c r="C271" t="s">
        <v>80</v>
      </c>
      <c r="D271" t="s">
        <v>27</v>
      </c>
      <c r="E271" t="s">
        <v>81</v>
      </c>
      <c r="F271" t="s">
        <v>82</v>
      </c>
      <c r="G271" t="s">
        <v>43</v>
      </c>
      <c r="H271" t="s">
        <v>44</v>
      </c>
      <c r="I271" t="s">
        <v>36</v>
      </c>
      <c r="J271" t="s">
        <v>37</v>
      </c>
      <c r="K271" t="s">
        <v>30</v>
      </c>
      <c r="L271" t="s">
        <v>31</v>
      </c>
      <c r="M271" t="s">
        <v>38</v>
      </c>
      <c r="N271" t="s">
        <v>39</v>
      </c>
      <c r="O271" t="s">
        <v>40</v>
      </c>
      <c r="P271" t="s">
        <v>41</v>
      </c>
      <c r="Q271">
        <v>2007</v>
      </c>
      <c r="S271">
        <v>6.1349999999999998</v>
      </c>
      <c r="U271">
        <v>6</v>
      </c>
      <c r="V271" t="s">
        <v>42</v>
      </c>
    </row>
    <row r="272" spans="1:22">
      <c r="A272" t="s">
        <v>24</v>
      </c>
      <c r="B272" t="s">
        <v>79</v>
      </c>
      <c r="C272" t="s">
        <v>80</v>
      </c>
      <c r="D272" t="s">
        <v>27</v>
      </c>
      <c r="E272" t="s">
        <v>81</v>
      </c>
      <c r="F272" t="s">
        <v>82</v>
      </c>
      <c r="G272" t="s">
        <v>34</v>
      </c>
      <c r="H272" t="s">
        <v>35</v>
      </c>
      <c r="I272" t="s">
        <v>36</v>
      </c>
      <c r="J272" t="s">
        <v>37</v>
      </c>
      <c r="K272" t="s">
        <v>30</v>
      </c>
      <c r="L272" t="s">
        <v>31</v>
      </c>
      <c r="M272" t="s">
        <v>38</v>
      </c>
      <c r="N272" t="s">
        <v>39</v>
      </c>
      <c r="O272" t="s">
        <v>40</v>
      </c>
      <c r="P272" t="s">
        <v>41</v>
      </c>
      <c r="Q272">
        <v>2011</v>
      </c>
      <c r="S272">
        <v>44.043999999999997</v>
      </c>
      <c r="U272">
        <v>6</v>
      </c>
      <c r="V272" t="s">
        <v>42</v>
      </c>
    </row>
    <row r="273" spans="1:22">
      <c r="A273" t="s">
        <v>24</v>
      </c>
      <c r="B273" t="s">
        <v>79</v>
      </c>
      <c r="C273" t="s">
        <v>80</v>
      </c>
      <c r="D273" t="s">
        <v>27</v>
      </c>
      <c r="E273" t="s">
        <v>81</v>
      </c>
      <c r="F273" t="s">
        <v>82</v>
      </c>
      <c r="G273" t="s">
        <v>43</v>
      </c>
      <c r="H273" t="s">
        <v>44</v>
      </c>
      <c r="I273" t="s">
        <v>36</v>
      </c>
      <c r="J273" t="s">
        <v>37</v>
      </c>
      <c r="K273" t="s">
        <v>30</v>
      </c>
      <c r="L273" t="s">
        <v>31</v>
      </c>
      <c r="M273" t="s">
        <v>38</v>
      </c>
      <c r="N273" t="s">
        <v>39</v>
      </c>
      <c r="O273" t="s">
        <v>40</v>
      </c>
      <c r="P273" t="s">
        <v>41</v>
      </c>
      <c r="Q273">
        <v>2011</v>
      </c>
      <c r="S273">
        <v>1.7769999999999999</v>
      </c>
      <c r="U273">
        <v>6</v>
      </c>
      <c r="V273" t="s">
        <v>42</v>
      </c>
    </row>
    <row r="274" spans="1:22">
      <c r="A274" t="s">
        <v>24</v>
      </c>
      <c r="B274" t="s">
        <v>79</v>
      </c>
      <c r="C274" t="s">
        <v>80</v>
      </c>
      <c r="D274" t="s">
        <v>27</v>
      </c>
      <c r="E274" t="s">
        <v>81</v>
      </c>
      <c r="F274" t="s">
        <v>82</v>
      </c>
      <c r="G274" t="s">
        <v>34</v>
      </c>
      <c r="H274" t="s">
        <v>35</v>
      </c>
      <c r="I274" t="s">
        <v>71</v>
      </c>
      <c r="J274" t="s">
        <v>72</v>
      </c>
      <c r="K274" t="s">
        <v>30</v>
      </c>
      <c r="L274" t="s">
        <v>31</v>
      </c>
      <c r="M274" t="s">
        <v>38</v>
      </c>
      <c r="N274" t="s">
        <v>39</v>
      </c>
      <c r="O274" t="s">
        <v>40</v>
      </c>
      <c r="P274" t="s">
        <v>41</v>
      </c>
      <c r="Q274">
        <v>2011</v>
      </c>
      <c r="S274">
        <v>1952.087</v>
      </c>
      <c r="U274">
        <v>6</v>
      </c>
      <c r="V274" t="s">
        <v>42</v>
      </c>
    </row>
    <row r="275" spans="1:22">
      <c r="A275" t="s">
        <v>24</v>
      </c>
      <c r="B275" t="s">
        <v>79</v>
      </c>
      <c r="C275" t="s">
        <v>80</v>
      </c>
      <c r="D275" t="s">
        <v>27</v>
      </c>
      <c r="E275" t="s">
        <v>81</v>
      </c>
      <c r="F275" t="s">
        <v>82</v>
      </c>
      <c r="G275" t="s">
        <v>43</v>
      </c>
      <c r="H275" t="s">
        <v>44</v>
      </c>
      <c r="I275" t="s">
        <v>71</v>
      </c>
      <c r="J275" t="s">
        <v>72</v>
      </c>
      <c r="K275" t="s">
        <v>30</v>
      </c>
      <c r="L275" t="s">
        <v>31</v>
      </c>
      <c r="M275" t="s">
        <v>38</v>
      </c>
      <c r="N275" t="s">
        <v>39</v>
      </c>
      <c r="O275" t="s">
        <v>40</v>
      </c>
      <c r="P275" t="s">
        <v>41</v>
      </c>
      <c r="Q275">
        <v>2011</v>
      </c>
      <c r="S275">
        <v>30.762</v>
      </c>
      <c r="U275">
        <v>6</v>
      </c>
      <c r="V275" t="s">
        <v>42</v>
      </c>
    </row>
    <row r="276" spans="1:22">
      <c r="A276" t="s">
        <v>24</v>
      </c>
      <c r="B276" t="s">
        <v>79</v>
      </c>
      <c r="C276" t="s">
        <v>80</v>
      </c>
      <c r="D276" t="s">
        <v>27</v>
      </c>
      <c r="E276" t="s">
        <v>81</v>
      </c>
      <c r="F276" t="s">
        <v>82</v>
      </c>
      <c r="G276" t="s">
        <v>34</v>
      </c>
      <c r="H276" t="s">
        <v>35</v>
      </c>
      <c r="I276" t="s">
        <v>49</v>
      </c>
      <c r="J276" t="s">
        <v>50</v>
      </c>
      <c r="K276" t="s">
        <v>30</v>
      </c>
      <c r="L276" t="s">
        <v>31</v>
      </c>
      <c r="M276" t="s">
        <v>38</v>
      </c>
      <c r="N276" t="s">
        <v>39</v>
      </c>
      <c r="O276" t="s">
        <v>40</v>
      </c>
      <c r="P276" t="s">
        <v>41</v>
      </c>
      <c r="Q276">
        <v>2011</v>
      </c>
      <c r="S276">
        <v>1747.4760000000001</v>
      </c>
      <c r="U276">
        <v>6</v>
      </c>
      <c r="V276" t="s">
        <v>42</v>
      </c>
    </row>
    <row r="277" spans="1:22">
      <c r="A277" t="s">
        <v>24</v>
      </c>
      <c r="B277" t="s">
        <v>79</v>
      </c>
      <c r="C277" t="s">
        <v>80</v>
      </c>
      <c r="D277" t="s">
        <v>27</v>
      </c>
      <c r="E277" t="s">
        <v>81</v>
      </c>
      <c r="F277" t="s">
        <v>82</v>
      </c>
      <c r="G277" t="s">
        <v>43</v>
      </c>
      <c r="H277" t="s">
        <v>44</v>
      </c>
      <c r="I277" t="s">
        <v>49</v>
      </c>
      <c r="J277" t="s">
        <v>50</v>
      </c>
      <c r="K277" t="s">
        <v>30</v>
      </c>
      <c r="L277" t="s">
        <v>31</v>
      </c>
      <c r="M277" t="s">
        <v>38</v>
      </c>
      <c r="N277" t="s">
        <v>39</v>
      </c>
      <c r="O277" t="s">
        <v>40</v>
      </c>
      <c r="P277" t="s">
        <v>41</v>
      </c>
      <c r="Q277">
        <v>2011</v>
      </c>
      <c r="S277">
        <v>149.37299999999999</v>
      </c>
      <c r="U277">
        <v>6</v>
      </c>
      <c r="V277" t="s">
        <v>42</v>
      </c>
    </row>
    <row r="278" spans="1:22">
      <c r="A278" t="s">
        <v>24</v>
      </c>
      <c r="B278" t="s">
        <v>79</v>
      </c>
      <c r="C278" t="s">
        <v>80</v>
      </c>
      <c r="D278" t="s">
        <v>27</v>
      </c>
      <c r="E278" t="s">
        <v>81</v>
      </c>
      <c r="F278" t="s">
        <v>82</v>
      </c>
      <c r="G278" t="s">
        <v>34</v>
      </c>
      <c r="H278" t="s">
        <v>35</v>
      </c>
      <c r="I278" t="s">
        <v>47</v>
      </c>
      <c r="J278" t="s">
        <v>48</v>
      </c>
      <c r="K278" t="s">
        <v>30</v>
      </c>
      <c r="L278" t="s">
        <v>31</v>
      </c>
      <c r="M278" t="s">
        <v>38</v>
      </c>
      <c r="N278" t="s">
        <v>39</v>
      </c>
      <c r="O278" t="s">
        <v>40</v>
      </c>
      <c r="P278" t="s">
        <v>41</v>
      </c>
      <c r="Q278">
        <v>2011</v>
      </c>
      <c r="S278">
        <v>51721.779000000002</v>
      </c>
      <c r="U278">
        <v>6</v>
      </c>
      <c r="V278" t="s">
        <v>42</v>
      </c>
    </row>
    <row r="279" spans="1:22">
      <c r="A279" t="s">
        <v>24</v>
      </c>
      <c r="B279" t="s">
        <v>79</v>
      </c>
      <c r="C279" t="s">
        <v>80</v>
      </c>
      <c r="D279" t="s">
        <v>27</v>
      </c>
      <c r="E279" t="s">
        <v>81</v>
      </c>
      <c r="F279" t="s">
        <v>82</v>
      </c>
      <c r="G279" t="s">
        <v>43</v>
      </c>
      <c r="H279" t="s">
        <v>44</v>
      </c>
      <c r="I279" t="s">
        <v>47</v>
      </c>
      <c r="J279" t="s">
        <v>48</v>
      </c>
      <c r="K279" t="s">
        <v>30</v>
      </c>
      <c r="L279" t="s">
        <v>31</v>
      </c>
      <c r="M279" t="s">
        <v>38</v>
      </c>
      <c r="N279" t="s">
        <v>39</v>
      </c>
      <c r="O279" t="s">
        <v>40</v>
      </c>
      <c r="P279" t="s">
        <v>41</v>
      </c>
      <c r="Q279">
        <v>2011</v>
      </c>
      <c r="S279">
        <v>267.44900000000001</v>
      </c>
      <c r="U279">
        <v>6</v>
      </c>
      <c r="V279" t="s">
        <v>42</v>
      </c>
    </row>
    <row r="280" spans="1:22">
      <c r="A280" t="s">
        <v>24</v>
      </c>
      <c r="B280" t="s">
        <v>79</v>
      </c>
      <c r="C280" t="s">
        <v>80</v>
      </c>
      <c r="D280" t="s">
        <v>27</v>
      </c>
      <c r="E280" t="s">
        <v>81</v>
      </c>
      <c r="F280" t="s">
        <v>82</v>
      </c>
      <c r="G280" t="s">
        <v>43</v>
      </c>
      <c r="H280" t="s">
        <v>44</v>
      </c>
      <c r="I280" t="s">
        <v>55</v>
      </c>
      <c r="J280" t="s">
        <v>56</v>
      </c>
      <c r="K280" t="s">
        <v>30</v>
      </c>
      <c r="L280" t="s">
        <v>31</v>
      </c>
      <c r="M280" t="s">
        <v>38</v>
      </c>
      <c r="N280" t="s">
        <v>39</v>
      </c>
      <c r="O280" t="s">
        <v>40</v>
      </c>
      <c r="P280" t="s">
        <v>41</v>
      </c>
      <c r="Q280">
        <v>2011</v>
      </c>
      <c r="S280">
        <v>311.84699999999998</v>
      </c>
      <c r="U280">
        <v>6</v>
      </c>
      <c r="V280" t="s">
        <v>42</v>
      </c>
    </row>
    <row r="281" spans="1:22">
      <c r="A281" t="s">
        <v>24</v>
      </c>
      <c r="B281" t="s">
        <v>79</v>
      </c>
      <c r="C281" t="s">
        <v>80</v>
      </c>
      <c r="D281" t="s">
        <v>27</v>
      </c>
      <c r="E281" t="s">
        <v>81</v>
      </c>
      <c r="F281" t="s">
        <v>82</v>
      </c>
      <c r="G281" t="s">
        <v>34</v>
      </c>
      <c r="H281" t="s">
        <v>35</v>
      </c>
      <c r="I281" t="s">
        <v>55</v>
      </c>
      <c r="J281" t="s">
        <v>56</v>
      </c>
      <c r="K281" t="s">
        <v>30</v>
      </c>
      <c r="L281" t="s">
        <v>31</v>
      </c>
      <c r="M281" t="s">
        <v>38</v>
      </c>
      <c r="N281" t="s">
        <v>39</v>
      </c>
      <c r="O281" t="s">
        <v>40</v>
      </c>
      <c r="P281" t="s">
        <v>41</v>
      </c>
      <c r="Q281">
        <v>2011</v>
      </c>
      <c r="S281">
        <v>12184.93</v>
      </c>
      <c r="U281">
        <v>6</v>
      </c>
      <c r="V281" t="s">
        <v>42</v>
      </c>
    </row>
    <row r="282" spans="1:22">
      <c r="A282" t="s">
        <v>24</v>
      </c>
      <c r="B282" t="s">
        <v>79</v>
      </c>
      <c r="C282" t="s">
        <v>80</v>
      </c>
      <c r="D282" t="s">
        <v>27</v>
      </c>
      <c r="E282" t="s">
        <v>81</v>
      </c>
      <c r="F282" t="s">
        <v>82</v>
      </c>
      <c r="G282" t="s">
        <v>34</v>
      </c>
      <c r="H282" t="s">
        <v>35</v>
      </c>
      <c r="I282" t="s">
        <v>53</v>
      </c>
      <c r="J282" t="s">
        <v>54</v>
      </c>
      <c r="K282" t="s">
        <v>30</v>
      </c>
      <c r="L282" t="s">
        <v>31</v>
      </c>
      <c r="M282" t="s">
        <v>38</v>
      </c>
      <c r="N282" t="s">
        <v>39</v>
      </c>
      <c r="O282" t="s">
        <v>40</v>
      </c>
      <c r="P282" t="s">
        <v>41</v>
      </c>
      <c r="Q282">
        <v>2011</v>
      </c>
      <c r="S282">
        <v>3256.9</v>
      </c>
      <c r="U282">
        <v>6</v>
      </c>
      <c r="V282" t="s">
        <v>42</v>
      </c>
    </row>
    <row r="283" spans="1:22">
      <c r="A283" t="s">
        <v>24</v>
      </c>
      <c r="B283" t="s">
        <v>79</v>
      </c>
      <c r="C283" t="s">
        <v>80</v>
      </c>
      <c r="D283" t="s">
        <v>27</v>
      </c>
      <c r="E283" t="s">
        <v>81</v>
      </c>
      <c r="F283" t="s">
        <v>82</v>
      </c>
      <c r="G283" t="s">
        <v>43</v>
      </c>
      <c r="H283" t="s">
        <v>44</v>
      </c>
      <c r="I283" t="s">
        <v>53</v>
      </c>
      <c r="J283" t="s">
        <v>54</v>
      </c>
      <c r="K283" t="s">
        <v>30</v>
      </c>
      <c r="L283" t="s">
        <v>31</v>
      </c>
      <c r="M283" t="s">
        <v>38</v>
      </c>
      <c r="N283" t="s">
        <v>39</v>
      </c>
      <c r="O283" t="s">
        <v>40</v>
      </c>
      <c r="P283" t="s">
        <v>41</v>
      </c>
      <c r="Q283">
        <v>2011</v>
      </c>
      <c r="S283">
        <v>355.98</v>
      </c>
      <c r="U283">
        <v>6</v>
      </c>
      <c r="V283" t="s">
        <v>42</v>
      </c>
    </row>
    <row r="284" spans="1:22">
      <c r="A284" t="s">
        <v>24</v>
      </c>
      <c r="B284" t="s">
        <v>79</v>
      </c>
      <c r="C284" t="s">
        <v>80</v>
      </c>
      <c r="D284" t="s">
        <v>27</v>
      </c>
      <c r="E284" t="s">
        <v>81</v>
      </c>
      <c r="F284" t="s">
        <v>82</v>
      </c>
      <c r="G284" t="s">
        <v>34</v>
      </c>
      <c r="H284" t="s">
        <v>35</v>
      </c>
      <c r="I284" t="s">
        <v>65</v>
      </c>
      <c r="J284" t="s">
        <v>66</v>
      </c>
      <c r="K284" t="s">
        <v>30</v>
      </c>
      <c r="L284" t="s">
        <v>31</v>
      </c>
      <c r="M284" t="s">
        <v>38</v>
      </c>
      <c r="N284" t="s">
        <v>39</v>
      </c>
      <c r="O284" t="s">
        <v>40</v>
      </c>
      <c r="P284" t="s">
        <v>41</v>
      </c>
      <c r="Q284">
        <v>2011</v>
      </c>
      <c r="S284">
        <v>14618.9</v>
      </c>
      <c r="U284">
        <v>6</v>
      </c>
      <c r="V284" t="s">
        <v>42</v>
      </c>
    </row>
    <row r="285" spans="1:22">
      <c r="A285" t="s">
        <v>24</v>
      </c>
      <c r="B285" t="s">
        <v>79</v>
      </c>
      <c r="C285" t="s">
        <v>80</v>
      </c>
      <c r="D285" t="s">
        <v>27</v>
      </c>
      <c r="E285" t="s">
        <v>81</v>
      </c>
      <c r="F285" t="s">
        <v>82</v>
      </c>
      <c r="G285" t="s">
        <v>43</v>
      </c>
      <c r="H285" t="s">
        <v>44</v>
      </c>
      <c r="I285" t="s">
        <v>65</v>
      </c>
      <c r="J285" t="s">
        <v>66</v>
      </c>
      <c r="K285" t="s">
        <v>30</v>
      </c>
      <c r="L285" t="s">
        <v>31</v>
      </c>
      <c r="M285" t="s">
        <v>38</v>
      </c>
      <c r="N285" t="s">
        <v>39</v>
      </c>
      <c r="O285" t="s">
        <v>40</v>
      </c>
      <c r="P285" t="s">
        <v>41</v>
      </c>
      <c r="Q285">
        <v>2011</v>
      </c>
      <c r="S285">
        <v>732.06799999999998</v>
      </c>
      <c r="U285">
        <v>6</v>
      </c>
      <c r="V285" t="s">
        <v>42</v>
      </c>
    </row>
    <row r="286" spans="1:22">
      <c r="A286" t="s">
        <v>24</v>
      </c>
      <c r="B286" t="s">
        <v>79</v>
      </c>
      <c r="C286" t="s">
        <v>80</v>
      </c>
      <c r="D286" t="s">
        <v>27</v>
      </c>
      <c r="E286" t="s">
        <v>81</v>
      </c>
      <c r="F286" t="s">
        <v>82</v>
      </c>
      <c r="G286" t="s">
        <v>34</v>
      </c>
      <c r="H286" t="s">
        <v>35</v>
      </c>
      <c r="I286" t="s">
        <v>45</v>
      </c>
      <c r="J286" t="s">
        <v>46</v>
      </c>
      <c r="K286" t="s">
        <v>30</v>
      </c>
      <c r="L286" t="s">
        <v>31</v>
      </c>
      <c r="M286" t="s">
        <v>38</v>
      </c>
      <c r="N286" t="s">
        <v>39</v>
      </c>
      <c r="O286" t="s">
        <v>40</v>
      </c>
      <c r="P286" t="s">
        <v>41</v>
      </c>
      <c r="Q286">
        <v>2011</v>
      </c>
      <c r="S286">
        <v>31833.114000000001</v>
      </c>
      <c r="U286">
        <v>6</v>
      </c>
      <c r="V286" t="s">
        <v>42</v>
      </c>
    </row>
    <row r="287" spans="1:22">
      <c r="A287" t="s">
        <v>24</v>
      </c>
      <c r="B287" t="s">
        <v>79</v>
      </c>
      <c r="C287" t="s">
        <v>80</v>
      </c>
      <c r="D287" t="s">
        <v>27</v>
      </c>
      <c r="E287" t="s">
        <v>81</v>
      </c>
      <c r="F287" t="s">
        <v>82</v>
      </c>
      <c r="G287" t="s">
        <v>43</v>
      </c>
      <c r="H287" t="s">
        <v>44</v>
      </c>
      <c r="I287" t="s">
        <v>45</v>
      </c>
      <c r="J287" t="s">
        <v>46</v>
      </c>
      <c r="K287" t="s">
        <v>30</v>
      </c>
      <c r="L287" t="s">
        <v>31</v>
      </c>
      <c r="M287" t="s">
        <v>38</v>
      </c>
      <c r="N287" t="s">
        <v>39</v>
      </c>
      <c r="O287" t="s">
        <v>40</v>
      </c>
      <c r="P287" t="s">
        <v>41</v>
      </c>
      <c r="Q287">
        <v>2011</v>
      </c>
      <c r="S287">
        <v>547.35799999999995</v>
      </c>
      <c r="U287">
        <v>6</v>
      </c>
      <c r="V287" t="s">
        <v>42</v>
      </c>
    </row>
    <row r="288" spans="1:22">
      <c r="A288" t="s">
        <v>24</v>
      </c>
      <c r="B288" t="s">
        <v>79</v>
      </c>
      <c r="C288" t="s">
        <v>80</v>
      </c>
      <c r="D288" t="s">
        <v>27</v>
      </c>
      <c r="E288" t="s">
        <v>81</v>
      </c>
      <c r="F288" t="s">
        <v>82</v>
      </c>
      <c r="G288" t="s">
        <v>43</v>
      </c>
      <c r="H288" t="s">
        <v>44</v>
      </c>
      <c r="I288" t="s">
        <v>63</v>
      </c>
      <c r="J288" t="s">
        <v>64</v>
      </c>
      <c r="K288" t="s">
        <v>30</v>
      </c>
      <c r="L288" t="s">
        <v>31</v>
      </c>
      <c r="M288" t="s">
        <v>38</v>
      </c>
      <c r="N288" t="s">
        <v>39</v>
      </c>
      <c r="O288" t="s">
        <v>40</v>
      </c>
      <c r="P288" t="s">
        <v>41</v>
      </c>
      <c r="Q288">
        <v>2011</v>
      </c>
      <c r="S288">
        <v>105.229</v>
      </c>
      <c r="U288">
        <v>6</v>
      </c>
      <c r="V288" t="s">
        <v>42</v>
      </c>
    </row>
    <row r="289" spans="1:22">
      <c r="A289" t="s">
        <v>24</v>
      </c>
      <c r="B289" t="s">
        <v>79</v>
      </c>
      <c r="C289" t="s">
        <v>80</v>
      </c>
      <c r="D289" t="s">
        <v>27</v>
      </c>
      <c r="E289" t="s">
        <v>81</v>
      </c>
      <c r="F289" t="s">
        <v>82</v>
      </c>
      <c r="G289" t="s">
        <v>34</v>
      </c>
      <c r="H289" t="s">
        <v>35</v>
      </c>
      <c r="I289" t="s">
        <v>63</v>
      </c>
      <c r="J289" t="s">
        <v>64</v>
      </c>
      <c r="K289" t="s">
        <v>30</v>
      </c>
      <c r="L289" t="s">
        <v>31</v>
      </c>
      <c r="M289" t="s">
        <v>38</v>
      </c>
      <c r="N289" t="s">
        <v>39</v>
      </c>
      <c r="O289" t="s">
        <v>40</v>
      </c>
      <c r="P289" t="s">
        <v>41</v>
      </c>
      <c r="Q289">
        <v>2011</v>
      </c>
      <c r="S289">
        <v>3855.221</v>
      </c>
      <c r="U289">
        <v>6</v>
      </c>
      <c r="V289" t="s">
        <v>42</v>
      </c>
    </row>
    <row r="290" spans="1:22">
      <c r="A290" t="s">
        <v>24</v>
      </c>
      <c r="B290" t="s">
        <v>79</v>
      </c>
      <c r="C290" t="s">
        <v>80</v>
      </c>
      <c r="D290" t="s">
        <v>27</v>
      </c>
      <c r="E290" t="s">
        <v>81</v>
      </c>
      <c r="F290" t="s">
        <v>82</v>
      </c>
      <c r="G290" t="s">
        <v>34</v>
      </c>
      <c r="H290" t="s">
        <v>35</v>
      </c>
      <c r="I290" t="s">
        <v>61</v>
      </c>
      <c r="J290" t="s">
        <v>62</v>
      </c>
      <c r="K290" t="s">
        <v>30</v>
      </c>
      <c r="L290" t="s">
        <v>31</v>
      </c>
      <c r="M290" t="s">
        <v>38</v>
      </c>
      <c r="N290" t="s">
        <v>39</v>
      </c>
      <c r="O290" t="s">
        <v>40</v>
      </c>
      <c r="P290" t="s">
        <v>41</v>
      </c>
      <c r="Q290">
        <v>2011</v>
      </c>
      <c r="S290">
        <v>5300.9620000000004</v>
      </c>
      <c r="U290">
        <v>6</v>
      </c>
      <c r="V290" t="s">
        <v>42</v>
      </c>
    </row>
    <row r="291" spans="1:22">
      <c r="A291" t="s">
        <v>24</v>
      </c>
      <c r="B291" t="s">
        <v>79</v>
      </c>
      <c r="C291" t="s">
        <v>80</v>
      </c>
      <c r="D291" t="s">
        <v>27</v>
      </c>
      <c r="E291" t="s">
        <v>81</v>
      </c>
      <c r="F291" t="s">
        <v>82</v>
      </c>
      <c r="G291" t="s">
        <v>43</v>
      </c>
      <c r="H291" t="s">
        <v>44</v>
      </c>
      <c r="I291" t="s">
        <v>61</v>
      </c>
      <c r="J291" t="s">
        <v>62</v>
      </c>
      <c r="K291" t="s">
        <v>30</v>
      </c>
      <c r="L291" t="s">
        <v>31</v>
      </c>
      <c r="M291" t="s">
        <v>38</v>
      </c>
      <c r="N291" t="s">
        <v>39</v>
      </c>
      <c r="O291" t="s">
        <v>40</v>
      </c>
      <c r="P291" t="s">
        <v>41</v>
      </c>
      <c r="Q291">
        <v>2011</v>
      </c>
      <c r="S291">
        <v>2014.5530000000001</v>
      </c>
      <c r="U291">
        <v>6</v>
      </c>
      <c r="V291" t="s">
        <v>42</v>
      </c>
    </row>
    <row r="292" spans="1:22">
      <c r="A292" t="s">
        <v>24</v>
      </c>
      <c r="B292" t="s">
        <v>79</v>
      </c>
      <c r="C292" t="s">
        <v>80</v>
      </c>
      <c r="D292" t="s">
        <v>27</v>
      </c>
      <c r="E292" t="s">
        <v>81</v>
      </c>
      <c r="F292" t="s">
        <v>82</v>
      </c>
      <c r="G292" t="s">
        <v>34</v>
      </c>
      <c r="H292" t="s">
        <v>35</v>
      </c>
      <c r="I292" t="s">
        <v>51</v>
      </c>
      <c r="J292" t="s">
        <v>52</v>
      </c>
      <c r="K292" t="s">
        <v>30</v>
      </c>
      <c r="L292" t="s">
        <v>31</v>
      </c>
      <c r="M292" t="s">
        <v>38</v>
      </c>
      <c r="N292" t="s">
        <v>39</v>
      </c>
      <c r="O292" t="s">
        <v>40</v>
      </c>
      <c r="P292" t="s">
        <v>41</v>
      </c>
      <c r="Q292">
        <v>2011</v>
      </c>
      <c r="S292">
        <v>10410.799000000001</v>
      </c>
      <c r="U292">
        <v>6</v>
      </c>
      <c r="V292" t="s">
        <v>42</v>
      </c>
    </row>
    <row r="293" spans="1:22">
      <c r="A293" t="s">
        <v>24</v>
      </c>
      <c r="B293" t="s">
        <v>79</v>
      </c>
      <c r="C293" t="s">
        <v>80</v>
      </c>
      <c r="D293" t="s">
        <v>27</v>
      </c>
      <c r="E293" t="s">
        <v>81</v>
      </c>
      <c r="F293" t="s">
        <v>82</v>
      </c>
      <c r="G293" t="s">
        <v>43</v>
      </c>
      <c r="H293" t="s">
        <v>44</v>
      </c>
      <c r="I293" t="s">
        <v>51</v>
      </c>
      <c r="J293" t="s">
        <v>52</v>
      </c>
      <c r="K293" t="s">
        <v>30</v>
      </c>
      <c r="L293" t="s">
        <v>31</v>
      </c>
      <c r="M293" t="s">
        <v>38</v>
      </c>
      <c r="N293" t="s">
        <v>39</v>
      </c>
      <c r="O293" t="s">
        <v>40</v>
      </c>
      <c r="P293" t="s">
        <v>41</v>
      </c>
      <c r="Q293">
        <v>2011</v>
      </c>
      <c r="S293">
        <v>103.437</v>
      </c>
      <c r="U293">
        <v>6</v>
      </c>
      <c r="V293" t="s">
        <v>42</v>
      </c>
    </row>
    <row r="294" spans="1:22">
      <c r="A294" t="s">
        <v>24</v>
      </c>
      <c r="B294" t="s">
        <v>79</v>
      </c>
      <c r="C294" t="s">
        <v>80</v>
      </c>
      <c r="D294" t="s">
        <v>27</v>
      </c>
      <c r="E294" t="s">
        <v>81</v>
      </c>
      <c r="F294" t="s">
        <v>82</v>
      </c>
      <c r="G294" t="s">
        <v>34</v>
      </c>
      <c r="H294" t="s">
        <v>35</v>
      </c>
      <c r="I294" t="s">
        <v>57</v>
      </c>
      <c r="J294" t="s">
        <v>58</v>
      </c>
      <c r="K294" t="s">
        <v>30</v>
      </c>
      <c r="L294" t="s">
        <v>31</v>
      </c>
      <c r="M294" t="s">
        <v>38</v>
      </c>
      <c r="N294" t="s">
        <v>39</v>
      </c>
      <c r="O294" t="s">
        <v>40</v>
      </c>
      <c r="P294" t="s">
        <v>41</v>
      </c>
      <c r="Q294">
        <v>2011</v>
      </c>
      <c r="S294">
        <v>1582.1890000000001</v>
      </c>
      <c r="U294">
        <v>6</v>
      </c>
      <c r="V294" t="s">
        <v>42</v>
      </c>
    </row>
    <row r="295" spans="1:22">
      <c r="A295" t="s">
        <v>24</v>
      </c>
      <c r="B295" t="s">
        <v>79</v>
      </c>
      <c r="C295" t="s">
        <v>80</v>
      </c>
      <c r="D295" t="s">
        <v>27</v>
      </c>
      <c r="E295" t="s">
        <v>81</v>
      </c>
      <c r="F295" t="s">
        <v>82</v>
      </c>
      <c r="G295" t="s">
        <v>43</v>
      </c>
      <c r="H295" t="s">
        <v>44</v>
      </c>
      <c r="I295" t="s">
        <v>57</v>
      </c>
      <c r="J295" t="s">
        <v>58</v>
      </c>
      <c r="K295" t="s">
        <v>30</v>
      </c>
      <c r="L295" t="s">
        <v>31</v>
      </c>
      <c r="M295" t="s">
        <v>38</v>
      </c>
      <c r="N295" t="s">
        <v>39</v>
      </c>
      <c r="O295" t="s">
        <v>40</v>
      </c>
      <c r="P295" t="s">
        <v>41</v>
      </c>
      <c r="Q295">
        <v>2011</v>
      </c>
      <c r="S295">
        <v>156.02099999999999</v>
      </c>
      <c r="U295">
        <v>6</v>
      </c>
      <c r="V295" t="s">
        <v>42</v>
      </c>
    </row>
    <row r="296" spans="1:22">
      <c r="A296" t="s">
        <v>24</v>
      </c>
      <c r="B296" t="s">
        <v>79</v>
      </c>
      <c r="C296" t="s">
        <v>80</v>
      </c>
      <c r="D296" t="s">
        <v>27</v>
      </c>
      <c r="E296" t="s">
        <v>81</v>
      </c>
      <c r="F296" t="s">
        <v>82</v>
      </c>
      <c r="G296" t="s">
        <v>43</v>
      </c>
      <c r="H296" t="s">
        <v>44</v>
      </c>
      <c r="I296" t="s">
        <v>59</v>
      </c>
      <c r="J296" t="s">
        <v>60</v>
      </c>
      <c r="K296" t="s">
        <v>30</v>
      </c>
      <c r="L296" t="s">
        <v>31</v>
      </c>
      <c r="M296" t="s">
        <v>38</v>
      </c>
      <c r="N296" t="s">
        <v>39</v>
      </c>
      <c r="O296" t="s">
        <v>40</v>
      </c>
      <c r="P296" t="s">
        <v>41</v>
      </c>
      <c r="Q296">
        <v>2011</v>
      </c>
      <c r="S296">
        <v>7448.6580000000004</v>
      </c>
      <c r="U296">
        <v>6</v>
      </c>
      <c r="V296" t="s">
        <v>42</v>
      </c>
    </row>
    <row r="297" spans="1:22">
      <c r="A297" t="s">
        <v>24</v>
      </c>
      <c r="B297" t="s">
        <v>79</v>
      </c>
      <c r="C297" t="s">
        <v>80</v>
      </c>
      <c r="D297" t="s">
        <v>27</v>
      </c>
      <c r="E297" t="s">
        <v>81</v>
      </c>
      <c r="F297" t="s">
        <v>82</v>
      </c>
      <c r="G297" t="s">
        <v>34</v>
      </c>
      <c r="H297" t="s">
        <v>35</v>
      </c>
      <c r="I297" t="s">
        <v>59</v>
      </c>
      <c r="J297" t="s">
        <v>60</v>
      </c>
      <c r="K297" t="s">
        <v>30</v>
      </c>
      <c r="L297" t="s">
        <v>31</v>
      </c>
      <c r="M297" t="s">
        <v>38</v>
      </c>
      <c r="N297" t="s">
        <v>39</v>
      </c>
      <c r="O297" t="s">
        <v>40</v>
      </c>
      <c r="P297" t="s">
        <v>41</v>
      </c>
      <c r="Q297">
        <v>2011</v>
      </c>
      <c r="S297">
        <v>4341.9560000000001</v>
      </c>
      <c r="U297">
        <v>6</v>
      </c>
      <c r="V297" t="s">
        <v>42</v>
      </c>
    </row>
    <row r="298" spans="1:22">
      <c r="A298" t="s">
        <v>24</v>
      </c>
      <c r="B298" t="s">
        <v>79</v>
      </c>
      <c r="C298" t="s">
        <v>80</v>
      </c>
      <c r="D298" t="s">
        <v>27</v>
      </c>
      <c r="E298" t="s">
        <v>81</v>
      </c>
      <c r="F298" t="s">
        <v>82</v>
      </c>
      <c r="G298" t="s">
        <v>43</v>
      </c>
      <c r="H298" t="s">
        <v>44</v>
      </c>
      <c r="I298" t="s">
        <v>69</v>
      </c>
      <c r="J298" t="s">
        <v>70</v>
      </c>
      <c r="K298" t="s">
        <v>30</v>
      </c>
      <c r="L298" t="s">
        <v>31</v>
      </c>
      <c r="M298" t="s">
        <v>38</v>
      </c>
      <c r="N298" t="s">
        <v>39</v>
      </c>
      <c r="O298" t="s">
        <v>40</v>
      </c>
      <c r="P298" t="s">
        <v>41</v>
      </c>
      <c r="Q298">
        <v>2011</v>
      </c>
      <c r="S298">
        <v>1710.595</v>
      </c>
      <c r="U298">
        <v>6</v>
      </c>
      <c r="V298" t="s">
        <v>42</v>
      </c>
    </row>
    <row r="299" spans="1:22">
      <c r="A299" t="s">
        <v>24</v>
      </c>
      <c r="B299" t="s">
        <v>79</v>
      </c>
      <c r="C299" t="s">
        <v>80</v>
      </c>
      <c r="D299" t="s">
        <v>27</v>
      </c>
      <c r="E299" t="s">
        <v>81</v>
      </c>
      <c r="F299" t="s">
        <v>82</v>
      </c>
      <c r="G299" t="s">
        <v>34</v>
      </c>
      <c r="H299" t="s">
        <v>35</v>
      </c>
      <c r="I299" t="s">
        <v>69</v>
      </c>
      <c r="J299" t="s">
        <v>70</v>
      </c>
      <c r="K299" t="s">
        <v>30</v>
      </c>
      <c r="L299" t="s">
        <v>31</v>
      </c>
      <c r="M299" t="s">
        <v>38</v>
      </c>
      <c r="N299" t="s">
        <v>39</v>
      </c>
      <c r="O299" t="s">
        <v>40</v>
      </c>
      <c r="P299" t="s">
        <v>41</v>
      </c>
      <c r="Q299">
        <v>2011</v>
      </c>
      <c r="S299">
        <v>5560.3729999999996</v>
      </c>
      <c r="U299">
        <v>6</v>
      </c>
      <c r="V299" t="s">
        <v>42</v>
      </c>
    </row>
    <row r="300" spans="1:22">
      <c r="A300" t="s">
        <v>24</v>
      </c>
      <c r="B300" t="s">
        <v>79</v>
      </c>
      <c r="C300" t="s">
        <v>80</v>
      </c>
      <c r="D300" t="s">
        <v>27</v>
      </c>
      <c r="E300" t="s">
        <v>81</v>
      </c>
      <c r="F300" t="s">
        <v>82</v>
      </c>
      <c r="G300" t="s">
        <v>34</v>
      </c>
      <c r="H300" t="s">
        <v>35</v>
      </c>
      <c r="I300" t="s">
        <v>67</v>
      </c>
      <c r="J300" t="s">
        <v>68</v>
      </c>
      <c r="K300" t="s">
        <v>30</v>
      </c>
      <c r="L300" t="s">
        <v>31</v>
      </c>
      <c r="M300" t="s">
        <v>38</v>
      </c>
      <c r="N300" t="s">
        <v>39</v>
      </c>
      <c r="O300" t="s">
        <v>40</v>
      </c>
      <c r="P300" t="s">
        <v>41</v>
      </c>
      <c r="Q300">
        <v>2011</v>
      </c>
      <c r="S300">
        <v>12855.736000000001</v>
      </c>
      <c r="U300">
        <v>6</v>
      </c>
      <c r="V300" t="s">
        <v>42</v>
      </c>
    </row>
    <row r="301" spans="1:22">
      <c r="A301" t="s">
        <v>24</v>
      </c>
      <c r="B301" t="s">
        <v>79</v>
      </c>
      <c r="C301" t="s">
        <v>80</v>
      </c>
      <c r="D301" t="s">
        <v>27</v>
      </c>
      <c r="E301" t="s">
        <v>81</v>
      </c>
      <c r="F301" t="s">
        <v>82</v>
      </c>
      <c r="G301" t="s">
        <v>43</v>
      </c>
      <c r="H301" t="s">
        <v>44</v>
      </c>
      <c r="I301" t="s">
        <v>67</v>
      </c>
      <c r="J301" t="s">
        <v>68</v>
      </c>
      <c r="K301" t="s">
        <v>30</v>
      </c>
      <c r="L301" t="s">
        <v>31</v>
      </c>
      <c r="M301" t="s">
        <v>38</v>
      </c>
      <c r="N301" t="s">
        <v>39</v>
      </c>
      <c r="O301" t="s">
        <v>40</v>
      </c>
      <c r="P301" t="s">
        <v>41</v>
      </c>
      <c r="Q301">
        <v>2011</v>
      </c>
      <c r="S301">
        <v>633.90300000000002</v>
      </c>
      <c r="U301">
        <v>6</v>
      </c>
      <c r="V301" t="s">
        <v>42</v>
      </c>
    </row>
    <row r="302" spans="1:22">
      <c r="A302" t="s">
        <v>24</v>
      </c>
      <c r="B302" t="s">
        <v>79</v>
      </c>
      <c r="C302" t="s">
        <v>80</v>
      </c>
      <c r="D302" t="s">
        <v>27</v>
      </c>
      <c r="E302" t="s">
        <v>81</v>
      </c>
      <c r="F302" t="s">
        <v>82</v>
      </c>
      <c r="G302" t="s">
        <v>43</v>
      </c>
      <c r="H302" t="s">
        <v>44</v>
      </c>
      <c r="I302" t="s">
        <v>65</v>
      </c>
      <c r="J302" t="s">
        <v>66</v>
      </c>
      <c r="K302" t="s">
        <v>30</v>
      </c>
      <c r="L302" t="s">
        <v>31</v>
      </c>
      <c r="M302" t="s">
        <v>38</v>
      </c>
      <c r="N302" t="s">
        <v>39</v>
      </c>
      <c r="O302" t="s">
        <v>40</v>
      </c>
      <c r="P302" t="s">
        <v>41</v>
      </c>
      <c r="Q302">
        <v>2020</v>
      </c>
      <c r="S302">
        <v>1656.2460000000001</v>
      </c>
      <c r="U302">
        <v>6</v>
      </c>
      <c r="V302" t="s">
        <v>42</v>
      </c>
    </row>
    <row r="303" spans="1:22">
      <c r="A303" t="s">
        <v>24</v>
      </c>
      <c r="B303" t="s">
        <v>79</v>
      </c>
      <c r="C303" t="s">
        <v>80</v>
      </c>
      <c r="D303" t="s">
        <v>27</v>
      </c>
      <c r="E303" t="s">
        <v>81</v>
      </c>
      <c r="F303" t="s">
        <v>82</v>
      </c>
      <c r="G303" t="s">
        <v>43</v>
      </c>
      <c r="H303" t="s">
        <v>44</v>
      </c>
      <c r="I303" t="s">
        <v>61</v>
      </c>
      <c r="J303" t="s">
        <v>62</v>
      </c>
      <c r="K303" t="s">
        <v>30</v>
      </c>
      <c r="L303" t="s">
        <v>31</v>
      </c>
      <c r="M303" t="s">
        <v>38</v>
      </c>
      <c r="N303" t="s">
        <v>39</v>
      </c>
      <c r="O303" t="s">
        <v>40</v>
      </c>
      <c r="P303" t="s">
        <v>41</v>
      </c>
      <c r="Q303">
        <v>2020</v>
      </c>
      <c r="S303">
        <v>9159.9159999999993</v>
      </c>
      <c r="U303">
        <v>6</v>
      </c>
      <c r="V303" t="s">
        <v>42</v>
      </c>
    </row>
    <row r="304" spans="1:22">
      <c r="A304" t="s">
        <v>24</v>
      </c>
      <c r="B304" t="s">
        <v>79</v>
      </c>
      <c r="C304" t="s">
        <v>80</v>
      </c>
      <c r="D304" t="s">
        <v>27</v>
      </c>
      <c r="E304" t="s">
        <v>81</v>
      </c>
      <c r="F304" t="s">
        <v>82</v>
      </c>
      <c r="G304" t="s">
        <v>43</v>
      </c>
      <c r="H304" t="s">
        <v>44</v>
      </c>
      <c r="I304" t="s">
        <v>36</v>
      </c>
      <c r="J304" t="s">
        <v>37</v>
      </c>
      <c r="K304" t="s">
        <v>30</v>
      </c>
      <c r="L304" t="s">
        <v>31</v>
      </c>
      <c r="M304" t="s">
        <v>38</v>
      </c>
      <c r="N304" t="s">
        <v>39</v>
      </c>
      <c r="O304" t="s">
        <v>40</v>
      </c>
      <c r="P304" t="s">
        <v>41</v>
      </c>
      <c r="Q304">
        <v>2020</v>
      </c>
      <c r="S304">
        <v>26.588000000000001</v>
      </c>
      <c r="U304">
        <v>6</v>
      </c>
      <c r="V304" t="s">
        <v>42</v>
      </c>
    </row>
    <row r="305" spans="1:22">
      <c r="A305" t="s">
        <v>24</v>
      </c>
      <c r="B305" t="s">
        <v>79</v>
      </c>
      <c r="C305" t="s">
        <v>80</v>
      </c>
      <c r="D305" t="s">
        <v>27</v>
      </c>
      <c r="E305" t="s">
        <v>81</v>
      </c>
      <c r="F305" t="s">
        <v>82</v>
      </c>
      <c r="G305" t="s">
        <v>43</v>
      </c>
      <c r="H305" t="s">
        <v>44</v>
      </c>
      <c r="I305" t="s">
        <v>49</v>
      </c>
      <c r="J305" t="s">
        <v>50</v>
      </c>
      <c r="K305" t="s">
        <v>30</v>
      </c>
      <c r="L305" t="s">
        <v>31</v>
      </c>
      <c r="M305" t="s">
        <v>38</v>
      </c>
      <c r="N305" t="s">
        <v>39</v>
      </c>
      <c r="O305" t="s">
        <v>40</v>
      </c>
      <c r="P305" t="s">
        <v>41</v>
      </c>
      <c r="Q305">
        <v>2020</v>
      </c>
      <c r="S305">
        <v>400.512</v>
      </c>
      <c r="U305">
        <v>6</v>
      </c>
      <c r="V305" t="s">
        <v>42</v>
      </c>
    </row>
    <row r="306" spans="1:22">
      <c r="A306" t="s">
        <v>24</v>
      </c>
      <c r="B306" t="s">
        <v>79</v>
      </c>
      <c r="C306" t="s">
        <v>80</v>
      </c>
      <c r="D306" t="s">
        <v>27</v>
      </c>
      <c r="E306" t="s">
        <v>81</v>
      </c>
      <c r="F306" t="s">
        <v>82</v>
      </c>
      <c r="G306" t="s">
        <v>43</v>
      </c>
      <c r="H306" t="s">
        <v>44</v>
      </c>
      <c r="I306" t="s">
        <v>69</v>
      </c>
      <c r="J306" t="s">
        <v>70</v>
      </c>
      <c r="K306" t="s">
        <v>30</v>
      </c>
      <c r="L306" t="s">
        <v>31</v>
      </c>
      <c r="M306" t="s">
        <v>38</v>
      </c>
      <c r="N306" t="s">
        <v>39</v>
      </c>
      <c r="O306" t="s">
        <v>40</v>
      </c>
      <c r="P306" t="s">
        <v>41</v>
      </c>
      <c r="Q306">
        <v>2020</v>
      </c>
      <c r="S306">
        <v>3607.538</v>
      </c>
      <c r="U306">
        <v>6</v>
      </c>
      <c r="V306" t="s">
        <v>42</v>
      </c>
    </row>
    <row r="307" spans="1:22">
      <c r="A307" t="s">
        <v>24</v>
      </c>
      <c r="B307" t="s">
        <v>79</v>
      </c>
      <c r="C307" t="s">
        <v>80</v>
      </c>
      <c r="D307" t="s">
        <v>27</v>
      </c>
      <c r="E307" t="s">
        <v>81</v>
      </c>
      <c r="F307" t="s">
        <v>82</v>
      </c>
      <c r="G307" t="s">
        <v>43</v>
      </c>
      <c r="H307" t="s">
        <v>44</v>
      </c>
      <c r="I307" t="s">
        <v>67</v>
      </c>
      <c r="J307" t="s">
        <v>68</v>
      </c>
      <c r="K307" t="s">
        <v>30</v>
      </c>
      <c r="L307" t="s">
        <v>31</v>
      </c>
      <c r="M307" t="s">
        <v>38</v>
      </c>
      <c r="N307" t="s">
        <v>39</v>
      </c>
      <c r="O307" t="s">
        <v>40</v>
      </c>
      <c r="P307" t="s">
        <v>41</v>
      </c>
      <c r="Q307">
        <v>2020</v>
      </c>
      <c r="S307">
        <v>2384.5239999999999</v>
      </c>
      <c r="U307">
        <v>6</v>
      </c>
      <c r="V307" t="s">
        <v>42</v>
      </c>
    </row>
    <row r="308" spans="1:22">
      <c r="A308" t="s">
        <v>24</v>
      </c>
      <c r="B308" t="s">
        <v>79</v>
      </c>
      <c r="C308" t="s">
        <v>80</v>
      </c>
      <c r="D308" t="s">
        <v>27</v>
      </c>
      <c r="E308" t="s">
        <v>81</v>
      </c>
      <c r="F308" t="s">
        <v>82</v>
      </c>
      <c r="G308" t="s">
        <v>43</v>
      </c>
      <c r="H308" t="s">
        <v>44</v>
      </c>
      <c r="I308" t="s">
        <v>55</v>
      </c>
      <c r="J308" t="s">
        <v>56</v>
      </c>
      <c r="K308" t="s">
        <v>30</v>
      </c>
      <c r="L308" t="s">
        <v>31</v>
      </c>
      <c r="M308" t="s">
        <v>38</v>
      </c>
      <c r="N308" t="s">
        <v>39</v>
      </c>
      <c r="O308" t="s">
        <v>40</v>
      </c>
      <c r="P308" t="s">
        <v>41</v>
      </c>
      <c r="Q308">
        <v>2020</v>
      </c>
      <c r="S308">
        <v>1947.3440000000001</v>
      </c>
      <c r="U308">
        <v>6</v>
      </c>
      <c r="V308" t="s">
        <v>42</v>
      </c>
    </row>
    <row r="309" spans="1:22">
      <c r="A309" t="s">
        <v>24</v>
      </c>
      <c r="B309" t="s">
        <v>79</v>
      </c>
      <c r="C309" t="s">
        <v>80</v>
      </c>
      <c r="D309" t="s">
        <v>27</v>
      </c>
      <c r="E309" t="s">
        <v>81</v>
      </c>
      <c r="F309" t="s">
        <v>82</v>
      </c>
      <c r="G309" t="s">
        <v>43</v>
      </c>
      <c r="H309" t="s">
        <v>44</v>
      </c>
      <c r="I309" t="s">
        <v>51</v>
      </c>
      <c r="J309" t="s">
        <v>52</v>
      </c>
      <c r="K309" t="s">
        <v>30</v>
      </c>
      <c r="L309" t="s">
        <v>31</v>
      </c>
      <c r="M309" t="s">
        <v>38</v>
      </c>
      <c r="N309" t="s">
        <v>39</v>
      </c>
      <c r="O309" t="s">
        <v>40</v>
      </c>
      <c r="P309" t="s">
        <v>41</v>
      </c>
      <c r="Q309">
        <v>2020</v>
      </c>
      <c r="S309">
        <v>1962.6659999999999</v>
      </c>
      <c r="U309">
        <v>6</v>
      </c>
      <c r="V309" t="s">
        <v>42</v>
      </c>
    </row>
    <row r="310" spans="1:22">
      <c r="A310" t="s">
        <v>24</v>
      </c>
      <c r="B310" t="s">
        <v>79</v>
      </c>
      <c r="C310" t="s">
        <v>80</v>
      </c>
      <c r="D310" t="s">
        <v>27</v>
      </c>
      <c r="E310" t="s">
        <v>81</v>
      </c>
      <c r="F310" t="s">
        <v>82</v>
      </c>
      <c r="G310" t="s">
        <v>43</v>
      </c>
      <c r="H310" t="s">
        <v>44</v>
      </c>
      <c r="I310" t="s">
        <v>47</v>
      </c>
      <c r="J310" t="s">
        <v>48</v>
      </c>
      <c r="K310" t="s">
        <v>30</v>
      </c>
      <c r="L310" t="s">
        <v>31</v>
      </c>
      <c r="M310" t="s">
        <v>38</v>
      </c>
      <c r="N310" t="s">
        <v>39</v>
      </c>
      <c r="O310" t="s">
        <v>40</v>
      </c>
      <c r="P310" t="s">
        <v>41</v>
      </c>
      <c r="Q310">
        <v>2020</v>
      </c>
      <c r="S310">
        <v>727.06299999999999</v>
      </c>
      <c r="U310">
        <v>6</v>
      </c>
      <c r="V310" t="s">
        <v>42</v>
      </c>
    </row>
    <row r="311" spans="1:22">
      <c r="A311" t="s">
        <v>24</v>
      </c>
      <c r="B311" t="s">
        <v>79</v>
      </c>
      <c r="C311" t="s">
        <v>80</v>
      </c>
      <c r="D311" t="s">
        <v>27</v>
      </c>
      <c r="E311" t="s">
        <v>81</v>
      </c>
      <c r="F311" t="s">
        <v>82</v>
      </c>
      <c r="G311" t="s">
        <v>43</v>
      </c>
      <c r="H311" t="s">
        <v>44</v>
      </c>
      <c r="I311" t="s">
        <v>53</v>
      </c>
      <c r="J311" t="s">
        <v>54</v>
      </c>
      <c r="K311" t="s">
        <v>30</v>
      </c>
      <c r="L311" t="s">
        <v>31</v>
      </c>
      <c r="M311" t="s">
        <v>38</v>
      </c>
      <c r="N311" t="s">
        <v>39</v>
      </c>
      <c r="O311" t="s">
        <v>40</v>
      </c>
      <c r="P311" t="s">
        <v>41</v>
      </c>
      <c r="Q311">
        <v>2020</v>
      </c>
      <c r="S311">
        <v>1613.413</v>
      </c>
      <c r="U311">
        <v>6</v>
      </c>
      <c r="V311" t="s">
        <v>42</v>
      </c>
    </row>
    <row r="312" spans="1:22">
      <c r="A312" t="s">
        <v>24</v>
      </c>
      <c r="B312" t="s">
        <v>79</v>
      </c>
      <c r="C312" t="s">
        <v>80</v>
      </c>
      <c r="D312" t="s">
        <v>27</v>
      </c>
      <c r="E312" t="s">
        <v>81</v>
      </c>
      <c r="F312" t="s">
        <v>82</v>
      </c>
      <c r="G312" t="s">
        <v>43</v>
      </c>
      <c r="H312" t="s">
        <v>44</v>
      </c>
      <c r="I312" t="s">
        <v>57</v>
      </c>
      <c r="J312" t="s">
        <v>58</v>
      </c>
      <c r="K312" t="s">
        <v>30</v>
      </c>
      <c r="L312" t="s">
        <v>31</v>
      </c>
      <c r="M312" t="s">
        <v>38</v>
      </c>
      <c r="N312" t="s">
        <v>39</v>
      </c>
      <c r="O312" t="s">
        <v>40</v>
      </c>
      <c r="P312" t="s">
        <v>41</v>
      </c>
      <c r="Q312">
        <v>2020</v>
      </c>
      <c r="S312">
        <v>996.43499999999995</v>
      </c>
      <c r="U312">
        <v>6</v>
      </c>
      <c r="V312" t="s">
        <v>42</v>
      </c>
    </row>
    <row r="313" spans="1:22">
      <c r="A313" t="s">
        <v>24</v>
      </c>
      <c r="B313" t="s">
        <v>79</v>
      </c>
      <c r="C313" t="s">
        <v>80</v>
      </c>
      <c r="D313" t="s">
        <v>27</v>
      </c>
      <c r="E313" t="s">
        <v>81</v>
      </c>
      <c r="F313" t="s">
        <v>82</v>
      </c>
      <c r="G313" t="s">
        <v>43</v>
      </c>
      <c r="H313" t="s">
        <v>44</v>
      </c>
      <c r="I313" t="s">
        <v>45</v>
      </c>
      <c r="J313" t="s">
        <v>46</v>
      </c>
      <c r="K313" t="s">
        <v>30</v>
      </c>
      <c r="L313" t="s">
        <v>31</v>
      </c>
      <c r="M313" t="s">
        <v>38</v>
      </c>
      <c r="N313" t="s">
        <v>39</v>
      </c>
      <c r="O313" t="s">
        <v>40</v>
      </c>
      <c r="P313" t="s">
        <v>41</v>
      </c>
      <c r="Q313">
        <v>2020</v>
      </c>
      <c r="S313">
        <v>17152.825000000001</v>
      </c>
      <c r="U313">
        <v>6</v>
      </c>
      <c r="V313" t="s">
        <v>42</v>
      </c>
    </row>
    <row r="314" spans="1:22">
      <c r="A314" t="s">
        <v>24</v>
      </c>
      <c r="B314" t="s">
        <v>79</v>
      </c>
      <c r="C314" t="s">
        <v>80</v>
      </c>
      <c r="D314" t="s">
        <v>27</v>
      </c>
      <c r="E314" t="s">
        <v>81</v>
      </c>
      <c r="F314" t="s">
        <v>82</v>
      </c>
      <c r="G314" t="s">
        <v>43</v>
      </c>
      <c r="H314" t="s">
        <v>44</v>
      </c>
      <c r="I314" t="s">
        <v>59</v>
      </c>
      <c r="J314" t="s">
        <v>60</v>
      </c>
      <c r="K314" t="s">
        <v>30</v>
      </c>
      <c r="L314" t="s">
        <v>31</v>
      </c>
      <c r="M314" t="s">
        <v>38</v>
      </c>
      <c r="N314" t="s">
        <v>39</v>
      </c>
      <c r="O314" t="s">
        <v>40</v>
      </c>
      <c r="P314" t="s">
        <v>41</v>
      </c>
      <c r="Q314">
        <v>2020</v>
      </c>
      <c r="S314">
        <v>19426.848000000002</v>
      </c>
      <c r="U314">
        <v>6</v>
      </c>
      <c r="V314" t="s">
        <v>42</v>
      </c>
    </row>
    <row r="315" spans="1:22">
      <c r="A315" t="s">
        <v>24</v>
      </c>
      <c r="B315" t="s">
        <v>79</v>
      </c>
      <c r="C315" t="s">
        <v>80</v>
      </c>
      <c r="D315" t="s">
        <v>27</v>
      </c>
      <c r="E315" t="s">
        <v>81</v>
      </c>
      <c r="F315" t="s">
        <v>82</v>
      </c>
      <c r="G315" t="s">
        <v>43</v>
      </c>
      <c r="H315" t="s">
        <v>44</v>
      </c>
      <c r="I315" t="s">
        <v>63</v>
      </c>
      <c r="J315" t="s">
        <v>64</v>
      </c>
      <c r="K315" t="s">
        <v>30</v>
      </c>
      <c r="L315" t="s">
        <v>31</v>
      </c>
      <c r="M315" t="s">
        <v>38</v>
      </c>
      <c r="N315" t="s">
        <v>39</v>
      </c>
      <c r="O315" t="s">
        <v>40</v>
      </c>
      <c r="P315" t="s">
        <v>41</v>
      </c>
      <c r="Q315">
        <v>2020</v>
      </c>
      <c r="S315">
        <v>280.58800000000002</v>
      </c>
      <c r="U315">
        <v>6</v>
      </c>
      <c r="V315" t="s">
        <v>42</v>
      </c>
    </row>
    <row r="316" spans="1:22">
      <c r="A316" t="s">
        <v>24</v>
      </c>
      <c r="B316" t="s">
        <v>79</v>
      </c>
      <c r="C316" t="s">
        <v>80</v>
      </c>
      <c r="D316" t="s">
        <v>27</v>
      </c>
      <c r="E316" t="s">
        <v>81</v>
      </c>
      <c r="F316" t="s">
        <v>82</v>
      </c>
      <c r="G316" t="s">
        <v>43</v>
      </c>
      <c r="H316" t="s">
        <v>44</v>
      </c>
      <c r="I316" t="s">
        <v>71</v>
      </c>
      <c r="J316" t="s">
        <v>72</v>
      </c>
      <c r="K316" t="s">
        <v>30</v>
      </c>
      <c r="L316" t="s">
        <v>31</v>
      </c>
      <c r="M316" t="s">
        <v>38</v>
      </c>
      <c r="N316" t="s">
        <v>39</v>
      </c>
      <c r="O316" t="s">
        <v>40</v>
      </c>
      <c r="P316" t="s">
        <v>41</v>
      </c>
      <c r="Q316">
        <v>2020</v>
      </c>
      <c r="S316">
        <v>196.51499999999999</v>
      </c>
      <c r="U316">
        <v>6</v>
      </c>
      <c r="V316" t="s">
        <v>42</v>
      </c>
    </row>
    <row r="317" spans="1:22">
      <c r="A317" t="s">
        <v>24</v>
      </c>
      <c r="B317" t="s">
        <v>79</v>
      </c>
      <c r="C317" t="s">
        <v>80</v>
      </c>
      <c r="D317" t="s">
        <v>27</v>
      </c>
      <c r="E317" t="s">
        <v>81</v>
      </c>
      <c r="F317" t="s">
        <v>82</v>
      </c>
      <c r="G317" t="s">
        <v>34</v>
      </c>
      <c r="H317" t="s">
        <v>35</v>
      </c>
      <c r="I317" t="s">
        <v>47</v>
      </c>
      <c r="J317" t="s">
        <v>48</v>
      </c>
      <c r="K317" t="s">
        <v>30</v>
      </c>
      <c r="L317" t="s">
        <v>31</v>
      </c>
      <c r="M317" t="s">
        <v>38</v>
      </c>
      <c r="N317" t="s">
        <v>39</v>
      </c>
      <c r="O317" t="s">
        <v>40</v>
      </c>
      <c r="P317" t="s">
        <v>41</v>
      </c>
      <c r="Q317">
        <v>2010</v>
      </c>
      <c r="S317">
        <v>43521.936999999998</v>
      </c>
      <c r="U317">
        <v>6</v>
      </c>
      <c r="V317" t="s">
        <v>42</v>
      </c>
    </row>
    <row r="318" spans="1:22">
      <c r="A318" t="s">
        <v>24</v>
      </c>
      <c r="B318" t="s">
        <v>79</v>
      </c>
      <c r="C318" t="s">
        <v>80</v>
      </c>
      <c r="D318" t="s">
        <v>27</v>
      </c>
      <c r="E318" t="s">
        <v>81</v>
      </c>
      <c r="F318" t="s">
        <v>82</v>
      </c>
      <c r="G318" t="s">
        <v>34</v>
      </c>
      <c r="H318" t="s">
        <v>35</v>
      </c>
      <c r="I318" t="s">
        <v>63</v>
      </c>
      <c r="J318" t="s">
        <v>64</v>
      </c>
      <c r="K318" t="s">
        <v>30</v>
      </c>
      <c r="L318" t="s">
        <v>31</v>
      </c>
      <c r="M318" t="s">
        <v>38</v>
      </c>
      <c r="N318" t="s">
        <v>39</v>
      </c>
      <c r="O318" t="s">
        <v>40</v>
      </c>
      <c r="P318" t="s">
        <v>41</v>
      </c>
      <c r="Q318">
        <v>2010</v>
      </c>
      <c r="S318">
        <v>3542.0650000000001</v>
      </c>
      <c r="U318">
        <v>6</v>
      </c>
      <c r="V318" t="s">
        <v>42</v>
      </c>
    </row>
    <row r="319" spans="1:22">
      <c r="A319" t="s">
        <v>24</v>
      </c>
      <c r="B319" t="s">
        <v>79</v>
      </c>
      <c r="C319" t="s">
        <v>80</v>
      </c>
      <c r="D319" t="s">
        <v>27</v>
      </c>
      <c r="E319" t="s">
        <v>81</v>
      </c>
      <c r="F319" t="s">
        <v>82</v>
      </c>
      <c r="G319" t="s">
        <v>34</v>
      </c>
      <c r="H319" t="s">
        <v>35</v>
      </c>
      <c r="I319" t="s">
        <v>67</v>
      </c>
      <c r="J319" t="s">
        <v>68</v>
      </c>
      <c r="K319" t="s">
        <v>30</v>
      </c>
      <c r="L319" t="s">
        <v>31</v>
      </c>
      <c r="M319" t="s">
        <v>38</v>
      </c>
      <c r="N319" t="s">
        <v>39</v>
      </c>
      <c r="O319" t="s">
        <v>40</v>
      </c>
      <c r="P319" t="s">
        <v>41</v>
      </c>
      <c r="Q319">
        <v>2010</v>
      </c>
      <c r="S319">
        <v>11970.686</v>
      </c>
      <c r="U319">
        <v>6</v>
      </c>
      <c r="V319" t="s">
        <v>42</v>
      </c>
    </row>
    <row r="320" spans="1:22">
      <c r="A320" t="s">
        <v>24</v>
      </c>
      <c r="B320" t="s">
        <v>79</v>
      </c>
      <c r="C320" t="s">
        <v>80</v>
      </c>
      <c r="D320" t="s">
        <v>27</v>
      </c>
      <c r="E320" t="s">
        <v>81</v>
      </c>
      <c r="F320" t="s">
        <v>82</v>
      </c>
      <c r="G320" t="s">
        <v>34</v>
      </c>
      <c r="H320" t="s">
        <v>35</v>
      </c>
      <c r="I320" t="s">
        <v>36</v>
      </c>
      <c r="J320" t="s">
        <v>37</v>
      </c>
      <c r="K320" t="s">
        <v>30</v>
      </c>
      <c r="L320" t="s">
        <v>31</v>
      </c>
      <c r="M320" t="s">
        <v>38</v>
      </c>
      <c r="N320" t="s">
        <v>39</v>
      </c>
      <c r="O320" t="s">
        <v>40</v>
      </c>
      <c r="P320" t="s">
        <v>41</v>
      </c>
      <c r="Q320">
        <v>2010</v>
      </c>
      <c r="S320">
        <v>68.19</v>
      </c>
      <c r="U320">
        <v>6</v>
      </c>
      <c r="V320" t="s">
        <v>42</v>
      </c>
    </row>
    <row r="321" spans="1:22">
      <c r="A321" t="s">
        <v>24</v>
      </c>
      <c r="B321" t="s">
        <v>79</v>
      </c>
      <c r="C321" t="s">
        <v>80</v>
      </c>
      <c r="D321" t="s">
        <v>27</v>
      </c>
      <c r="E321" t="s">
        <v>81</v>
      </c>
      <c r="F321" t="s">
        <v>82</v>
      </c>
      <c r="G321" t="s">
        <v>34</v>
      </c>
      <c r="H321" t="s">
        <v>35</v>
      </c>
      <c r="I321" t="s">
        <v>65</v>
      </c>
      <c r="J321" t="s">
        <v>66</v>
      </c>
      <c r="K321" t="s">
        <v>30</v>
      </c>
      <c r="L321" t="s">
        <v>31</v>
      </c>
      <c r="M321" t="s">
        <v>38</v>
      </c>
      <c r="N321" t="s">
        <v>39</v>
      </c>
      <c r="O321" t="s">
        <v>40</v>
      </c>
      <c r="P321" t="s">
        <v>41</v>
      </c>
      <c r="Q321">
        <v>2010</v>
      </c>
      <c r="S321">
        <v>12247.605</v>
      </c>
      <c r="U321">
        <v>6</v>
      </c>
      <c r="V321" t="s">
        <v>42</v>
      </c>
    </row>
    <row r="322" spans="1:22">
      <c r="A322" t="s">
        <v>24</v>
      </c>
      <c r="B322" t="s">
        <v>79</v>
      </c>
      <c r="C322" t="s">
        <v>80</v>
      </c>
      <c r="D322" t="s">
        <v>27</v>
      </c>
      <c r="E322" t="s">
        <v>81</v>
      </c>
      <c r="F322" t="s">
        <v>82</v>
      </c>
      <c r="G322" t="s">
        <v>34</v>
      </c>
      <c r="H322" t="s">
        <v>35</v>
      </c>
      <c r="I322" t="s">
        <v>55</v>
      </c>
      <c r="J322" t="s">
        <v>56</v>
      </c>
      <c r="K322" t="s">
        <v>30</v>
      </c>
      <c r="L322" t="s">
        <v>31</v>
      </c>
      <c r="M322" t="s">
        <v>38</v>
      </c>
      <c r="N322" t="s">
        <v>39</v>
      </c>
      <c r="O322" t="s">
        <v>40</v>
      </c>
      <c r="P322" t="s">
        <v>41</v>
      </c>
      <c r="Q322">
        <v>2010</v>
      </c>
      <c r="S322">
        <v>10955.588</v>
      </c>
      <c r="U322">
        <v>6</v>
      </c>
      <c r="V322" t="s">
        <v>42</v>
      </c>
    </row>
    <row r="323" spans="1:22">
      <c r="A323" t="s">
        <v>24</v>
      </c>
      <c r="B323" t="s">
        <v>79</v>
      </c>
      <c r="C323" t="s">
        <v>80</v>
      </c>
      <c r="D323" t="s">
        <v>27</v>
      </c>
      <c r="E323" t="s">
        <v>81</v>
      </c>
      <c r="F323" t="s">
        <v>82</v>
      </c>
      <c r="G323" t="s">
        <v>34</v>
      </c>
      <c r="H323" t="s">
        <v>35</v>
      </c>
      <c r="I323" t="s">
        <v>45</v>
      </c>
      <c r="J323" t="s">
        <v>46</v>
      </c>
      <c r="K323" t="s">
        <v>30</v>
      </c>
      <c r="L323" t="s">
        <v>31</v>
      </c>
      <c r="M323" t="s">
        <v>38</v>
      </c>
      <c r="N323" t="s">
        <v>39</v>
      </c>
      <c r="O323" t="s">
        <v>40</v>
      </c>
      <c r="P323" t="s">
        <v>41</v>
      </c>
      <c r="Q323">
        <v>2010</v>
      </c>
      <c r="S323">
        <v>33656.720000000001</v>
      </c>
      <c r="U323">
        <v>6</v>
      </c>
      <c r="V323" t="s">
        <v>42</v>
      </c>
    </row>
    <row r="324" spans="1:22">
      <c r="A324" t="s">
        <v>24</v>
      </c>
      <c r="B324" t="s">
        <v>79</v>
      </c>
      <c r="C324" t="s">
        <v>80</v>
      </c>
      <c r="D324" t="s">
        <v>27</v>
      </c>
      <c r="E324" t="s">
        <v>81</v>
      </c>
      <c r="F324" t="s">
        <v>82</v>
      </c>
      <c r="G324" t="s">
        <v>34</v>
      </c>
      <c r="H324" t="s">
        <v>35</v>
      </c>
      <c r="I324" t="s">
        <v>59</v>
      </c>
      <c r="J324" t="s">
        <v>60</v>
      </c>
      <c r="K324" t="s">
        <v>30</v>
      </c>
      <c r="L324" t="s">
        <v>31</v>
      </c>
      <c r="M324" t="s">
        <v>38</v>
      </c>
      <c r="N324" t="s">
        <v>39</v>
      </c>
      <c r="O324" t="s">
        <v>40</v>
      </c>
      <c r="P324" t="s">
        <v>41</v>
      </c>
      <c r="Q324">
        <v>2010</v>
      </c>
      <c r="S324">
        <v>3915.2820000000002</v>
      </c>
      <c r="U324">
        <v>6</v>
      </c>
      <c r="V324" t="s">
        <v>42</v>
      </c>
    </row>
    <row r="325" spans="1:22">
      <c r="A325" t="s">
        <v>24</v>
      </c>
      <c r="B325" t="s">
        <v>79</v>
      </c>
      <c r="C325" t="s">
        <v>80</v>
      </c>
      <c r="D325" t="s">
        <v>27</v>
      </c>
      <c r="E325" t="s">
        <v>81</v>
      </c>
      <c r="F325" t="s">
        <v>82</v>
      </c>
      <c r="G325" t="s">
        <v>34</v>
      </c>
      <c r="H325" t="s">
        <v>35</v>
      </c>
      <c r="I325" t="s">
        <v>51</v>
      </c>
      <c r="J325" t="s">
        <v>52</v>
      </c>
      <c r="K325" t="s">
        <v>30</v>
      </c>
      <c r="L325" t="s">
        <v>31</v>
      </c>
      <c r="M325" t="s">
        <v>38</v>
      </c>
      <c r="N325" t="s">
        <v>39</v>
      </c>
      <c r="O325" t="s">
        <v>40</v>
      </c>
      <c r="P325" t="s">
        <v>41</v>
      </c>
      <c r="Q325">
        <v>2010</v>
      </c>
      <c r="S325">
        <v>8407.7880000000005</v>
      </c>
      <c r="U325">
        <v>6</v>
      </c>
      <c r="V325" t="s">
        <v>42</v>
      </c>
    </row>
    <row r="326" spans="1:22">
      <c r="A326" t="s">
        <v>24</v>
      </c>
      <c r="B326" t="s">
        <v>79</v>
      </c>
      <c r="C326" t="s">
        <v>80</v>
      </c>
      <c r="D326" t="s">
        <v>27</v>
      </c>
      <c r="E326" t="s">
        <v>81</v>
      </c>
      <c r="F326" t="s">
        <v>82</v>
      </c>
      <c r="G326" t="s">
        <v>34</v>
      </c>
      <c r="H326" t="s">
        <v>35</v>
      </c>
      <c r="I326" t="s">
        <v>53</v>
      </c>
      <c r="J326" t="s">
        <v>54</v>
      </c>
      <c r="K326" t="s">
        <v>30</v>
      </c>
      <c r="L326" t="s">
        <v>31</v>
      </c>
      <c r="M326" t="s">
        <v>38</v>
      </c>
      <c r="N326" t="s">
        <v>39</v>
      </c>
      <c r="O326" t="s">
        <v>40</v>
      </c>
      <c r="P326" t="s">
        <v>41</v>
      </c>
      <c r="Q326">
        <v>2010</v>
      </c>
      <c r="S326">
        <v>2882.4479999999999</v>
      </c>
      <c r="U326">
        <v>6</v>
      </c>
      <c r="V326" t="s">
        <v>42</v>
      </c>
    </row>
    <row r="327" spans="1:22">
      <c r="A327" t="s">
        <v>24</v>
      </c>
      <c r="B327" t="s">
        <v>79</v>
      </c>
      <c r="C327" t="s">
        <v>80</v>
      </c>
      <c r="D327" t="s">
        <v>27</v>
      </c>
      <c r="E327" t="s">
        <v>81</v>
      </c>
      <c r="F327" t="s">
        <v>82</v>
      </c>
      <c r="G327" t="s">
        <v>34</v>
      </c>
      <c r="H327" t="s">
        <v>35</v>
      </c>
      <c r="I327" t="s">
        <v>49</v>
      </c>
      <c r="J327" t="s">
        <v>50</v>
      </c>
      <c r="K327" t="s">
        <v>30</v>
      </c>
      <c r="L327" t="s">
        <v>31</v>
      </c>
      <c r="M327" t="s">
        <v>38</v>
      </c>
      <c r="N327" t="s">
        <v>39</v>
      </c>
      <c r="O327" t="s">
        <v>40</v>
      </c>
      <c r="P327" t="s">
        <v>41</v>
      </c>
      <c r="Q327">
        <v>2010</v>
      </c>
      <c r="S327">
        <v>1571.923</v>
      </c>
      <c r="U327">
        <v>6</v>
      </c>
      <c r="V327" t="s">
        <v>42</v>
      </c>
    </row>
    <row r="328" spans="1:22">
      <c r="A328" t="s">
        <v>24</v>
      </c>
      <c r="B328" t="s">
        <v>79</v>
      </c>
      <c r="C328" t="s">
        <v>80</v>
      </c>
      <c r="D328" t="s">
        <v>27</v>
      </c>
      <c r="E328" t="s">
        <v>81</v>
      </c>
      <c r="F328" t="s">
        <v>82</v>
      </c>
      <c r="G328" t="s">
        <v>34</v>
      </c>
      <c r="H328" t="s">
        <v>35</v>
      </c>
      <c r="I328" t="s">
        <v>71</v>
      </c>
      <c r="J328" t="s">
        <v>72</v>
      </c>
      <c r="K328" t="s">
        <v>30</v>
      </c>
      <c r="L328" t="s">
        <v>31</v>
      </c>
      <c r="M328" t="s">
        <v>38</v>
      </c>
      <c r="N328" t="s">
        <v>39</v>
      </c>
      <c r="O328" t="s">
        <v>40</v>
      </c>
      <c r="P328" t="s">
        <v>41</v>
      </c>
      <c r="Q328">
        <v>2010</v>
      </c>
      <c r="S328">
        <v>1051.6859999999999</v>
      </c>
      <c r="U328">
        <v>6</v>
      </c>
      <c r="V328" t="s">
        <v>42</v>
      </c>
    </row>
    <row r="329" spans="1:22">
      <c r="A329" t="s">
        <v>24</v>
      </c>
      <c r="B329" t="s">
        <v>79</v>
      </c>
      <c r="C329" t="s">
        <v>80</v>
      </c>
      <c r="D329" t="s">
        <v>27</v>
      </c>
      <c r="E329" t="s">
        <v>81</v>
      </c>
      <c r="F329" t="s">
        <v>82</v>
      </c>
      <c r="G329" t="s">
        <v>34</v>
      </c>
      <c r="H329" t="s">
        <v>35</v>
      </c>
      <c r="I329" t="s">
        <v>57</v>
      </c>
      <c r="J329" t="s">
        <v>58</v>
      </c>
      <c r="K329" t="s">
        <v>30</v>
      </c>
      <c r="L329" t="s">
        <v>31</v>
      </c>
      <c r="M329" t="s">
        <v>38</v>
      </c>
      <c r="N329" t="s">
        <v>39</v>
      </c>
      <c r="O329" t="s">
        <v>40</v>
      </c>
      <c r="P329" t="s">
        <v>41</v>
      </c>
      <c r="Q329">
        <v>2010</v>
      </c>
      <c r="S329">
        <v>1565.941</v>
      </c>
      <c r="U329">
        <v>6</v>
      </c>
      <c r="V329" t="s">
        <v>42</v>
      </c>
    </row>
    <row r="330" spans="1:22">
      <c r="A330" t="s">
        <v>24</v>
      </c>
      <c r="B330" t="s">
        <v>79</v>
      </c>
      <c r="C330" t="s">
        <v>80</v>
      </c>
      <c r="D330" t="s">
        <v>27</v>
      </c>
      <c r="E330" t="s">
        <v>81</v>
      </c>
      <c r="F330" t="s">
        <v>82</v>
      </c>
      <c r="G330" t="s">
        <v>34</v>
      </c>
      <c r="H330" t="s">
        <v>35</v>
      </c>
      <c r="I330" t="s">
        <v>69</v>
      </c>
      <c r="J330" t="s">
        <v>70</v>
      </c>
      <c r="K330" t="s">
        <v>30</v>
      </c>
      <c r="L330" t="s">
        <v>31</v>
      </c>
      <c r="M330" t="s">
        <v>38</v>
      </c>
      <c r="N330" t="s">
        <v>39</v>
      </c>
      <c r="O330" t="s">
        <v>40</v>
      </c>
      <c r="P330" t="s">
        <v>41</v>
      </c>
      <c r="Q330">
        <v>2010</v>
      </c>
      <c r="S330">
        <v>4733.0159999999996</v>
      </c>
      <c r="U330">
        <v>6</v>
      </c>
      <c r="V330" t="s">
        <v>42</v>
      </c>
    </row>
    <row r="331" spans="1:22">
      <c r="A331" t="s">
        <v>24</v>
      </c>
      <c r="B331" t="s">
        <v>79</v>
      </c>
      <c r="C331" t="s">
        <v>80</v>
      </c>
      <c r="D331" t="s">
        <v>27</v>
      </c>
      <c r="E331" t="s">
        <v>81</v>
      </c>
      <c r="F331" t="s">
        <v>82</v>
      </c>
      <c r="G331" t="s">
        <v>34</v>
      </c>
      <c r="H331" t="s">
        <v>35</v>
      </c>
      <c r="I331" t="s">
        <v>61</v>
      </c>
      <c r="J331" t="s">
        <v>62</v>
      </c>
      <c r="K331" t="s">
        <v>30</v>
      </c>
      <c r="L331" t="s">
        <v>31</v>
      </c>
      <c r="M331" t="s">
        <v>38</v>
      </c>
      <c r="N331" t="s">
        <v>39</v>
      </c>
      <c r="O331" t="s">
        <v>40</v>
      </c>
      <c r="P331" t="s">
        <v>41</v>
      </c>
      <c r="Q331">
        <v>2010</v>
      </c>
      <c r="S331">
        <v>4448.4210000000003</v>
      </c>
      <c r="U331">
        <v>6</v>
      </c>
      <c r="V331" t="s">
        <v>42</v>
      </c>
    </row>
    <row r="332" spans="1:22">
      <c r="A332" t="s">
        <v>24</v>
      </c>
      <c r="B332" t="s">
        <v>79</v>
      </c>
      <c r="C332" t="s">
        <v>80</v>
      </c>
      <c r="D332" t="s">
        <v>27</v>
      </c>
      <c r="E332" t="s">
        <v>81</v>
      </c>
      <c r="F332" t="s">
        <v>82</v>
      </c>
      <c r="G332" t="s">
        <v>43</v>
      </c>
      <c r="H332" t="s">
        <v>44</v>
      </c>
      <c r="I332" t="s">
        <v>65</v>
      </c>
      <c r="J332" t="s">
        <v>66</v>
      </c>
      <c r="K332" t="s">
        <v>30</v>
      </c>
      <c r="L332" t="s">
        <v>31</v>
      </c>
      <c r="M332" t="s">
        <v>38</v>
      </c>
      <c r="N332" t="s">
        <v>39</v>
      </c>
      <c r="O332" t="s">
        <v>40</v>
      </c>
      <c r="P332" t="s">
        <v>41</v>
      </c>
      <c r="Q332">
        <v>2009</v>
      </c>
      <c r="S332">
        <v>514.75099999999998</v>
      </c>
      <c r="U332">
        <v>6</v>
      </c>
      <c r="V332" t="s">
        <v>42</v>
      </c>
    </row>
    <row r="333" spans="1:22">
      <c r="A333" t="s">
        <v>24</v>
      </c>
      <c r="B333" t="s">
        <v>79</v>
      </c>
      <c r="C333" t="s">
        <v>80</v>
      </c>
      <c r="D333" t="s">
        <v>27</v>
      </c>
      <c r="E333" t="s">
        <v>81</v>
      </c>
      <c r="F333" t="s">
        <v>82</v>
      </c>
      <c r="G333" t="s">
        <v>43</v>
      </c>
      <c r="H333" t="s">
        <v>44</v>
      </c>
      <c r="I333" t="s">
        <v>61</v>
      </c>
      <c r="J333" t="s">
        <v>62</v>
      </c>
      <c r="K333" t="s">
        <v>30</v>
      </c>
      <c r="L333" t="s">
        <v>31</v>
      </c>
      <c r="M333" t="s">
        <v>38</v>
      </c>
      <c r="N333" t="s">
        <v>39</v>
      </c>
      <c r="O333" t="s">
        <v>40</v>
      </c>
      <c r="P333" t="s">
        <v>41</v>
      </c>
      <c r="Q333">
        <v>2009</v>
      </c>
      <c r="S333">
        <v>1136.482</v>
      </c>
      <c r="U333">
        <v>6</v>
      </c>
      <c r="V333" t="s">
        <v>42</v>
      </c>
    </row>
    <row r="334" spans="1:22">
      <c r="A334" t="s">
        <v>24</v>
      </c>
      <c r="B334" t="s">
        <v>79</v>
      </c>
      <c r="C334" t="s">
        <v>80</v>
      </c>
      <c r="D334" t="s">
        <v>27</v>
      </c>
      <c r="E334" t="s">
        <v>81</v>
      </c>
      <c r="F334" t="s">
        <v>82</v>
      </c>
      <c r="G334" t="s">
        <v>43</v>
      </c>
      <c r="H334" t="s">
        <v>44</v>
      </c>
      <c r="I334" t="s">
        <v>36</v>
      </c>
      <c r="J334" t="s">
        <v>37</v>
      </c>
      <c r="K334" t="s">
        <v>30</v>
      </c>
      <c r="L334" t="s">
        <v>31</v>
      </c>
      <c r="M334" t="s">
        <v>38</v>
      </c>
      <c r="N334" t="s">
        <v>39</v>
      </c>
      <c r="O334" t="s">
        <v>40</v>
      </c>
      <c r="P334" t="s">
        <v>41</v>
      </c>
      <c r="Q334">
        <v>2009</v>
      </c>
      <c r="S334">
        <v>3.1139999999999999</v>
      </c>
      <c r="U334">
        <v>6</v>
      </c>
      <c r="V334" t="s">
        <v>42</v>
      </c>
    </row>
    <row r="335" spans="1:22">
      <c r="A335" t="s">
        <v>24</v>
      </c>
      <c r="B335" t="s">
        <v>79</v>
      </c>
      <c r="C335" t="s">
        <v>80</v>
      </c>
      <c r="D335" t="s">
        <v>27</v>
      </c>
      <c r="E335" t="s">
        <v>81</v>
      </c>
      <c r="F335" t="s">
        <v>82</v>
      </c>
      <c r="G335" t="s">
        <v>43</v>
      </c>
      <c r="H335" t="s">
        <v>44</v>
      </c>
      <c r="I335" t="s">
        <v>49</v>
      </c>
      <c r="J335" t="s">
        <v>50</v>
      </c>
      <c r="K335" t="s">
        <v>30</v>
      </c>
      <c r="L335" t="s">
        <v>31</v>
      </c>
      <c r="M335" t="s">
        <v>38</v>
      </c>
      <c r="N335" t="s">
        <v>39</v>
      </c>
      <c r="O335" t="s">
        <v>40</v>
      </c>
      <c r="P335" t="s">
        <v>41</v>
      </c>
      <c r="Q335">
        <v>2009</v>
      </c>
      <c r="S335">
        <v>155.22900000000001</v>
      </c>
      <c r="U335">
        <v>6</v>
      </c>
      <c r="V335" t="s">
        <v>42</v>
      </c>
    </row>
    <row r="336" spans="1:22">
      <c r="A336" t="s">
        <v>24</v>
      </c>
      <c r="B336" t="s">
        <v>79</v>
      </c>
      <c r="C336" t="s">
        <v>80</v>
      </c>
      <c r="D336" t="s">
        <v>27</v>
      </c>
      <c r="E336" t="s">
        <v>81</v>
      </c>
      <c r="F336" t="s">
        <v>82</v>
      </c>
      <c r="G336" t="s">
        <v>43</v>
      </c>
      <c r="H336" t="s">
        <v>44</v>
      </c>
      <c r="I336" t="s">
        <v>69</v>
      </c>
      <c r="J336" t="s">
        <v>70</v>
      </c>
      <c r="K336" t="s">
        <v>30</v>
      </c>
      <c r="L336" t="s">
        <v>31</v>
      </c>
      <c r="M336" t="s">
        <v>38</v>
      </c>
      <c r="N336" t="s">
        <v>39</v>
      </c>
      <c r="O336" t="s">
        <v>40</v>
      </c>
      <c r="P336" t="s">
        <v>41</v>
      </c>
      <c r="Q336">
        <v>2009</v>
      </c>
      <c r="S336">
        <v>1036.723</v>
      </c>
      <c r="U336">
        <v>6</v>
      </c>
      <c r="V336" t="s">
        <v>42</v>
      </c>
    </row>
    <row r="337" spans="1:22">
      <c r="A337" t="s">
        <v>24</v>
      </c>
      <c r="B337" t="s">
        <v>79</v>
      </c>
      <c r="C337" t="s">
        <v>80</v>
      </c>
      <c r="D337" t="s">
        <v>27</v>
      </c>
      <c r="E337" t="s">
        <v>81</v>
      </c>
      <c r="F337" t="s">
        <v>82</v>
      </c>
      <c r="G337" t="s">
        <v>43</v>
      </c>
      <c r="H337" t="s">
        <v>44</v>
      </c>
      <c r="I337" t="s">
        <v>67</v>
      </c>
      <c r="J337" t="s">
        <v>68</v>
      </c>
      <c r="K337" t="s">
        <v>30</v>
      </c>
      <c r="L337" t="s">
        <v>31</v>
      </c>
      <c r="M337" t="s">
        <v>38</v>
      </c>
      <c r="N337" t="s">
        <v>39</v>
      </c>
      <c r="O337" t="s">
        <v>40</v>
      </c>
      <c r="P337" t="s">
        <v>41</v>
      </c>
      <c r="Q337">
        <v>2009</v>
      </c>
      <c r="S337">
        <v>541.10500000000002</v>
      </c>
      <c r="U337">
        <v>6</v>
      </c>
      <c r="V337" t="s">
        <v>42</v>
      </c>
    </row>
    <row r="338" spans="1:22">
      <c r="A338" t="s">
        <v>24</v>
      </c>
      <c r="B338" t="s">
        <v>79</v>
      </c>
      <c r="C338" t="s">
        <v>80</v>
      </c>
      <c r="D338" t="s">
        <v>27</v>
      </c>
      <c r="E338" t="s">
        <v>81</v>
      </c>
      <c r="F338" t="s">
        <v>82</v>
      </c>
      <c r="G338" t="s">
        <v>43</v>
      </c>
      <c r="H338" t="s">
        <v>44</v>
      </c>
      <c r="I338" t="s">
        <v>55</v>
      </c>
      <c r="J338" t="s">
        <v>56</v>
      </c>
      <c r="K338" t="s">
        <v>30</v>
      </c>
      <c r="L338" t="s">
        <v>31</v>
      </c>
      <c r="M338" t="s">
        <v>38</v>
      </c>
      <c r="N338" t="s">
        <v>39</v>
      </c>
      <c r="O338" t="s">
        <v>40</v>
      </c>
      <c r="P338" t="s">
        <v>41</v>
      </c>
      <c r="Q338">
        <v>2009</v>
      </c>
      <c r="S338">
        <v>202.947</v>
      </c>
      <c r="U338">
        <v>6</v>
      </c>
      <c r="V338" t="s">
        <v>42</v>
      </c>
    </row>
    <row r="339" spans="1:22">
      <c r="A339" t="s">
        <v>24</v>
      </c>
      <c r="B339" t="s">
        <v>79</v>
      </c>
      <c r="C339" t="s">
        <v>80</v>
      </c>
      <c r="D339" t="s">
        <v>27</v>
      </c>
      <c r="E339" t="s">
        <v>81</v>
      </c>
      <c r="F339" t="s">
        <v>82</v>
      </c>
      <c r="G339" t="s">
        <v>43</v>
      </c>
      <c r="H339" t="s">
        <v>44</v>
      </c>
      <c r="I339" t="s">
        <v>51</v>
      </c>
      <c r="J339" t="s">
        <v>52</v>
      </c>
      <c r="K339" t="s">
        <v>30</v>
      </c>
      <c r="L339" t="s">
        <v>31</v>
      </c>
      <c r="M339" t="s">
        <v>38</v>
      </c>
      <c r="N339" t="s">
        <v>39</v>
      </c>
      <c r="O339" t="s">
        <v>40</v>
      </c>
      <c r="P339" t="s">
        <v>41</v>
      </c>
      <c r="Q339">
        <v>2009</v>
      </c>
      <c r="S339">
        <v>115.746</v>
      </c>
      <c r="U339">
        <v>6</v>
      </c>
      <c r="V339" t="s">
        <v>42</v>
      </c>
    </row>
    <row r="340" spans="1:22">
      <c r="A340" t="s">
        <v>24</v>
      </c>
      <c r="B340" t="s">
        <v>79</v>
      </c>
      <c r="C340" t="s">
        <v>80</v>
      </c>
      <c r="D340" t="s">
        <v>27</v>
      </c>
      <c r="E340" t="s">
        <v>81</v>
      </c>
      <c r="F340" t="s">
        <v>82</v>
      </c>
      <c r="G340" t="s">
        <v>43</v>
      </c>
      <c r="H340" t="s">
        <v>44</v>
      </c>
      <c r="I340" t="s">
        <v>47</v>
      </c>
      <c r="J340" t="s">
        <v>48</v>
      </c>
      <c r="K340" t="s">
        <v>30</v>
      </c>
      <c r="L340" t="s">
        <v>31</v>
      </c>
      <c r="M340" t="s">
        <v>38</v>
      </c>
      <c r="N340" t="s">
        <v>39</v>
      </c>
      <c r="O340" t="s">
        <v>40</v>
      </c>
      <c r="P340" t="s">
        <v>41</v>
      </c>
      <c r="Q340">
        <v>2009</v>
      </c>
      <c r="S340">
        <v>120.575</v>
      </c>
      <c r="U340">
        <v>6</v>
      </c>
      <c r="V340" t="s">
        <v>42</v>
      </c>
    </row>
    <row r="341" spans="1:22">
      <c r="A341" t="s">
        <v>24</v>
      </c>
      <c r="B341" t="s">
        <v>79</v>
      </c>
      <c r="C341" t="s">
        <v>80</v>
      </c>
      <c r="D341" t="s">
        <v>27</v>
      </c>
      <c r="E341" t="s">
        <v>81</v>
      </c>
      <c r="F341" t="s">
        <v>82</v>
      </c>
      <c r="G341" t="s">
        <v>43</v>
      </c>
      <c r="H341" t="s">
        <v>44</v>
      </c>
      <c r="I341" t="s">
        <v>53</v>
      </c>
      <c r="J341" t="s">
        <v>54</v>
      </c>
      <c r="K341" t="s">
        <v>30</v>
      </c>
      <c r="L341" t="s">
        <v>31</v>
      </c>
      <c r="M341" t="s">
        <v>38</v>
      </c>
      <c r="N341" t="s">
        <v>39</v>
      </c>
      <c r="O341" t="s">
        <v>40</v>
      </c>
      <c r="P341" t="s">
        <v>41</v>
      </c>
      <c r="Q341">
        <v>2009</v>
      </c>
      <c r="S341">
        <v>312.36700000000002</v>
      </c>
      <c r="U341">
        <v>6</v>
      </c>
      <c r="V341" t="s">
        <v>42</v>
      </c>
    </row>
    <row r="342" spans="1:22">
      <c r="A342" t="s">
        <v>24</v>
      </c>
      <c r="B342" t="s">
        <v>79</v>
      </c>
      <c r="C342" t="s">
        <v>80</v>
      </c>
      <c r="D342" t="s">
        <v>27</v>
      </c>
      <c r="E342" t="s">
        <v>81</v>
      </c>
      <c r="F342" t="s">
        <v>82</v>
      </c>
      <c r="G342" t="s">
        <v>43</v>
      </c>
      <c r="H342" t="s">
        <v>44</v>
      </c>
      <c r="I342" t="s">
        <v>57</v>
      </c>
      <c r="J342" t="s">
        <v>58</v>
      </c>
      <c r="K342" t="s">
        <v>30</v>
      </c>
      <c r="L342" t="s">
        <v>31</v>
      </c>
      <c r="M342" t="s">
        <v>38</v>
      </c>
      <c r="N342" t="s">
        <v>39</v>
      </c>
      <c r="O342" t="s">
        <v>40</v>
      </c>
      <c r="P342" t="s">
        <v>41</v>
      </c>
      <c r="Q342">
        <v>2009</v>
      </c>
      <c r="S342">
        <v>144.006</v>
      </c>
      <c r="U342">
        <v>6</v>
      </c>
      <c r="V342" t="s">
        <v>42</v>
      </c>
    </row>
    <row r="343" spans="1:22">
      <c r="A343" t="s">
        <v>24</v>
      </c>
      <c r="B343" t="s">
        <v>79</v>
      </c>
      <c r="C343" t="s">
        <v>80</v>
      </c>
      <c r="D343" t="s">
        <v>27</v>
      </c>
      <c r="E343" t="s">
        <v>81</v>
      </c>
      <c r="F343" t="s">
        <v>82</v>
      </c>
      <c r="G343" t="s">
        <v>43</v>
      </c>
      <c r="H343" t="s">
        <v>44</v>
      </c>
      <c r="I343" t="s">
        <v>45</v>
      </c>
      <c r="J343" t="s">
        <v>46</v>
      </c>
      <c r="K343" t="s">
        <v>30</v>
      </c>
      <c r="L343" t="s">
        <v>31</v>
      </c>
      <c r="M343" t="s">
        <v>38</v>
      </c>
      <c r="N343" t="s">
        <v>39</v>
      </c>
      <c r="O343" t="s">
        <v>40</v>
      </c>
      <c r="P343" t="s">
        <v>41</v>
      </c>
      <c r="Q343">
        <v>2009</v>
      </c>
      <c r="S343">
        <v>767.31600000000003</v>
      </c>
      <c r="U343">
        <v>6</v>
      </c>
      <c r="V343" t="s">
        <v>42</v>
      </c>
    </row>
    <row r="344" spans="1:22">
      <c r="A344" t="s">
        <v>24</v>
      </c>
      <c r="B344" t="s">
        <v>79</v>
      </c>
      <c r="C344" t="s">
        <v>80</v>
      </c>
      <c r="D344" t="s">
        <v>27</v>
      </c>
      <c r="E344" t="s">
        <v>81</v>
      </c>
      <c r="F344" t="s">
        <v>82</v>
      </c>
      <c r="G344" t="s">
        <v>43</v>
      </c>
      <c r="H344" t="s">
        <v>44</v>
      </c>
      <c r="I344" t="s">
        <v>59</v>
      </c>
      <c r="J344" t="s">
        <v>60</v>
      </c>
      <c r="K344" t="s">
        <v>30</v>
      </c>
      <c r="L344" t="s">
        <v>31</v>
      </c>
      <c r="M344" t="s">
        <v>38</v>
      </c>
      <c r="N344" t="s">
        <v>39</v>
      </c>
      <c r="O344" t="s">
        <v>40</v>
      </c>
      <c r="P344" t="s">
        <v>41</v>
      </c>
      <c r="Q344">
        <v>2009</v>
      </c>
      <c r="S344">
        <v>4762.848</v>
      </c>
      <c r="U344">
        <v>6</v>
      </c>
      <c r="V344" t="s">
        <v>42</v>
      </c>
    </row>
    <row r="345" spans="1:22">
      <c r="A345" t="s">
        <v>24</v>
      </c>
      <c r="B345" t="s">
        <v>79</v>
      </c>
      <c r="C345" t="s">
        <v>80</v>
      </c>
      <c r="D345" t="s">
        <v>27</v>
      </c>
      <c r="E345" t="s">
        <v>81</v>
      </c>
      <c r="F345" t="s">
        <v>82</v>
      </c>
      <c r="G345" t="s">
        <v>43</v>
      </c>
      <c r="H345" t="s">
        <v>44</v>
      </c>
      <c r="I345" t="s">
        <v>63</v>
      </c>
      <c r="J345" t="s">
        <v>64</v>
      </c>
      <c r="K345" t="s">
        <v>30</v>
      </c>
      <c r="L345" t="s">
        <v>31</v>
      </c>
      <c r="M345" t="s">
        <v>38</v>
      </c>
      <c r="N345" t="s">
        <v>39</v>
      </c>
      <c r="O345" t="s">
        <v>40</v>
      </c>
      <c r="P345" t="s">
        <v>41</v>
      </c>
      <c r="Q345">
        <v>2009</v>
      </c>
      <c r="S345">
        <v>52.423000000000002</v>
      </c>
      <c r="U345">
        <v>6</v>
      </c>
      <c r="V345" t="s">
        <v>42</v>
      </c>
    </row>
    <row r="346" spans="1:22">
      <c r="A346" t="s">
        <v>24</v>
      </c>
      <c r="B346" t="s">
        <v>79</v>
      </c>
      <c r="C346" t="s">
        <v>80</v>
      </c>
      <c r="D346" t="s">
        <v>27</v>
      </c>
      <c r="E346" t="s">
        <v>81</v>
      </c>
      <c r="F346" t="s">
        <v>82</v>
      </c>
      <c r="G346" t="s">
        <v>43</v>
      </c>
      <c r="H346" t="s">
        <v>44</v>
      </c>
      <c r="I346" t="s">
        <v>71</v>
      </c>
      <c r="J346" t="s">
        <v>72</v>
      </c>
      <c r="K346" t="s">
        <v>30</v>
      </c>
      <c r="L346" t="s">
        <v>31</v>
      </c>
      <c r="M346" t="s">
        <v>38</v>
      </c>
      <c r="N346" t="s">
        <v>39</v>
      </c>
      <c r="O346" t="s">
        <v>40</v>
      </c>
      <c r="P346" t="s">
        <v>41</v>
      </c>
      <c r="Q346">
        <v>2009</v>
      </c>
      <c r="S346">
        <v>2.5910000000000002</v>
      </c>
      <c r="U346">
        <v>6</v>
      </c>
      <c r="V346" t="s">
        <v>42</v>
      </c>
    </row>
    <row r="347" spans="1:22">
      <c r="A347" t="s">
        <v>24</v>
      </c>
      <c r="B347" t="s">
        <v>79</v>
      </c>
      <c r="C347" t="s">
        <v>80</v>
      </c>
      <c r="D347" t="s">
        <v>27</v>
      </c>
      <c r="E347" t="s">
        <v>81</v>
      </c>
      <c r="F347" t="s">
        <v>82</v>
      </c>
      <c r="G347" t="s">
        <v>43</v>
      </c>
      <c r="H347" t="s">
        <v>44</v>
      </c>
      <c r="I347" t="s">
        <v>65</v>
      </c>
      <c r="J347" t="s">
        <v>66</v>
      </c>
      <c r="K347" t="s">
        <v>30</v>
      </c>
      <c r="L347" t="s">
        <v>31</v>
      </c>
      <c r="M347" t="s">
        <v>38</v>
      </c>
      <c r="N347" t="s">
        <v>39</v>
      </c>
      <c r="O347" t="s">
        <v>40</v>
      </c>
      <c r="P347" t="s">
        <v>41</v>
      </c>
      <c r="Q347">
        <v>2013</v>
      </c>
      <c r="S347">
        <v>979.07100000000003</v>
      </c>
      <c r="U347">
        <v>6</v>
      </c>
      <c r="V347" t="s">
        <v>42</v>
      </c>
    </row>
    <row r="348" spans="1:22">
      <c r="A348" t="s">
        <v>24</v>
      </c>
      <c r="B348" t="s">
        <v>79</v>
      </c>
      <c r="C348" t="s">
        <v>80</v>
      </c>
      <c r="D348" t="s">
        <v>27</v>
      </c>
      <c r="E348" t="s">
        <v>81</v>
      </c>
      <c r="F348" t="s">
        <v>82</v>
      </c>
      <c r="G348" t="s">
        <v>43</v>
      </c>
      <c r="H348" t="s">
        <v>44</v>
      </c>
      <c r="I348" t="s">
        <v>63</v>
      </c>
      <c r="J348" t="s">
        <v>64</v>
      </c>
      <c r="K348" t="s">
        <v>30</v>
      </c>
      <c r="L348" t="s">
        <v>31</v>
      </c>
      <c r="M348" t="s">
        <v>38</v>
      </c>
      <c r="N348" t="s">
        <v>39</v>
      </c>
      <c r="O348" t="s">
        <v>40</v>
      </c>
      <c r="P348" t="s">
        <v>41</v>
      </c>
      <c r="Q348">
        <v>2013</v>
      </c>
      <c r="S348">
        <v>96.820999999999998</v>
      </c>
      <c r="U348">
        <v>6</v>
      </c>
      <c r="V348" t="s">
        <v>42</v>
      </c>
    </row>
    <row r="349" spans="1:22">
      <c r="A349" t="s">
        <v>24</v>
      </c>
      <c r="B349" t="s">
        <v>79</v>
      </c>
      <c r="C349" t="s">
        <v>80</v>
      </c>
      <c r="D349" t="s">
        <v>27</v>
      </c>
      <c r="E349" t="s">
        <v>81</v>
      </c>
      <c r="F349" t="s">
        <v>82</v>
      </c>
      <c r="G349" t="s">
        <v>43</v>
      </c>
      <c r="H349" t="s">
        <v>44</v>
      </c>
      <c r="I349" t="s">
        <v>61</v>
      </c>
      <c r="J349" t="s">
        <v>62</v>
      </c>
      <c r="K349" t="s">
        <v>30</v>
      </c>
      <c r="L349" t="s">
        <v>31</v>
      </c>
      <c r="M349" t="s">
        <v>38</v>
      </c>
      <c r="N349" t="s">
        <v>39</v>
      </c>
      <c r="O349" t="s">
        <v>40</v>
      </c>
      <c r="P349" t="s">
        <v>41</v>
      </c>
      <c r="Q349">
        <v>2013</v>
      </c>
      <c r="S349">
        <v>2754.4720000000002</v>
      </c>
      <c r="U349">
        <v>6</v>
      </c>
      <c r="V349" t="s">
        <v>42</v>
      </c>
    </row>
    <row r="350" spans="1:22">
      <c r="A350" t="s">
        <v>24</v>
      </c>
      <c r="B350" t="s">
        <v>79</v>
      </c>
      <c r="C350" t="s">
        <v>80</v>
      </c>
      <c r="D350" t="s">
        <v>27</v>
      </c>
      <c r="E350" t="s">
        <v>81</v>
      </c>
      <c r="F350" t="s">
        <v>82</v>
      </c>
      <c r="G350" t="s">
        <v>43</v>
      </c>
      <c r="H350" t="s">
        <v>44</v>
      </c>
      <c r="I350" t="s">
        <v>67</v>
      </c>
      <c r="J350" t="s">
        <v>68</v>
      </c>
      <c r="K350" t="s">
        <v>30</v>
      </c>
      <c r="L350" t="s">
        <v>31</v>
      </c>
      <c r="M350" t="s">
        <v>38</v>
      </c>
      <c r="N350" t="s">
        <v>39</v>
      </c>
      <c r="O350" t="s">
        <v>40</v>
      </c>
      <c r="P350" t="s">
        <v>41</v>
      </c>
      <c r="Q350">
        <v>2013</v>
      </c>
      <c r="S350">
        <v>710.36800000000005</v>
      </c>
      <c r="U350">
        <v>6</v>
      </c>
      <c r="V350" t="s">
        <v>42</v>
      </c>
    </row>
    <row r="351" spans="1:22">
      <c r="A351" t="s">
        <v>24</v>
      </c>
      <c r="B351" t="s">
        <v>79</v>
      </c>
      <c r="C351" t="s">
        <v>80</v>
      </c>
      <c r="D351" t="s">
        <v>27</v>
      </c>
      <c r="E351" t="s">
        <v>81</v>
      </c>
      <c r="F351" t="s">
        <v>82</v>
      </c>
      <c r="G351" t="s">
        <v>43</v>
      </c>
      <c r="H351" t="s">
        <v>44</v>
      </c>
      <c r="I351" t="s">
        <v>69</v>
      </c>
      <c r="J351" t="s">
        <v>70</v>
      </c>
      <c r="K351" t="s">
        <v>30</v>
      </c>
      <c r="L351" t="s">
        <v>31</v>
      </c>
      <c r="M351" t="s">
        <v>38</v>
      </c>
      <c r="N351" t="s">
        <v>39</v>
      </c>
      <c r="O351" t="s">
        <v>40</v>
      </c>
      <c r="P351" t="s">
        <v>41</v>
      </c>
      <c r="Q351">
        <v>2013</v>
      </c>
      <c r="S351">
        <v>2225.1039999999998</v>
      </c>
      <c r="U351">
        <v>6</v>
      </c>
      <c r="V351" t="s">
        <v>42</v>
      </c>
    </row>
    <row r="352" spans="1:22">
      <c r="A352" t="s">
        <v>24</v>
      </c>
      <c r="B352" t="s">
        <v>79</v>
      </c>
      <c r="C352" t="s">
        <v>80</v>
      </c>
      <c r="D352" t="s">
        <v>27</v>
      </c>
      <c r="E352" t="s">
        <v>81</v>
      </c>
      <c r="F352" t="s">
        <v>82</v>
      </c>
      <c r="G352" t="s">
        <v>43</v>
      </c>
      <c r="H352" t="s">
        <v>44</v>
      </c>
      <c r="I352" t="s">
        <v>59</v>
      </c>
      <c r="J352" t="s">
        <v>60</v>
      </c>
      <c r="K352" t="s">
        <v>30</v>
      </c>
      <c r="L352" t="s">
        <v>31</v>
      </c>
      <c r="M352" t="s">
        <v>38</v>
      </c>
      <c r="N352" t="s">
        <v>39</v>
      </c>
      <c r="O352" t="s">
        <v>40</v>
      </c>
      <c r="P352" t="s">
        <v>41</v>
      </c>
      <c r="Q352">
        <v>2013</v>
      </c>
      <c r="S352">
        <v>8254.8209999999999</v>
      </c>
      <c r="U352">
        <v>6</v>
      </c>
      <c r="V352" t="s">
        <v>42</v>
      </c>
    </row>
    <row r="353" spans="1:22">
      <c r="A353" t="s">
        <v>24</v>
      </c>
      <c r="B353" t="s">
        <v>79</v>
      </c>
      <c r="C353" t="s">
        <v>80</v>
      </c>
      <c r="D353" t="s">
        <v>27</v>
      </c>
      <c r="E353" t="s">
        <v>81</v>
      </c>
      <c r="F353" t="s">
        <v>82</v>
      </c>
      <c r="G353" t="s">
        <v>43</v>
      </c>
      <c r="H353" t="s">
        <v>44</v>
      </c>
      <c r="I353" t="s">
        <v>53</v>
      </c>
      <c r="J353" t="s">
        <v>54</v>
      </c>
      <c r="K353" t="s">
        <v>30</v>
      </c>
      <c r="L353" t="s">
        <v>31</v>
      </c>
      <c r="M353" t="s">
        <v>38</v>
      </c>
      <c r="N353" t="s">
        <v>39</v>
      </c>
      <c r="O353" t="s">
        <v>40</v>
      </c>
      <c r="P353" t="s">
        <v>41</v>
      </c>
      <c r="Q353">
        <v>2013</v>
      </c>
      <c r="S353">
        <v>430.91899999999998</v>
      </c>
      <c r="U353">
        <v>6</v>
      </c>
      <c r="V353" t="s">
        <v>42</v>
      </c>
    </row>
    <row r="354" spans="1:22">
      <c r="A354" t="s">
        <v>24</v>
      </c>
      <c r="B354" t="s">
        <v>79</v>
      </c>
      <c r="C354" t="s">
        <v>80</v>
      </c>
      <c r="D354" t="s">
        <v>27</v>
      </c>
      <c r="E354" t="s">
        <v>81</v>
      </c>
      <c r="F354" t="s">
        <v>82</v>
      </c>
      <c r="G354" t="s">
        <v>43</v>
      </c>
      <c r="H354" t="s">
        <v>44</v>
      </c>
      <c r="I354" t="s">
        <v>45</v>
      </c>
      <c r="J354" t="s">
        <v>46</v>
      </c>
      <c r="K354" t="s">
        <v>30</v>
      </c>
      <c r="L354" t="s">
        <v>31</v>
      </c>
      <c r="M354" t="s">
        <v>38</v>
      </c>
      <c r="N354" t="s">
        <v>39</v>
      </c>
      <c r="O354" t="s">
        <v>40</v>
      </c>
      <c r="P354" t="s">
        <v>41</v>
      </c>
      <c r="Q354">
        <v>2013</v>
      </c>
      <c r="S354">
        <v>1633.173</v>
      </c>
      <c r="U354">
        <v>6</v>
      </c>
      <c r="V354" t="s">
        <v>42</v>
      </c>
    </row>
    <row r="355" spans="1:22">
      <c r="A355" t="s">
        <v>24</v>
      </c>
      <c r="B355" t="s">
        <v>79</v>
      </c>
      <c r="C355" t="s">
        <v>80</v>
      </c>
      <c r="D355" t="s">
        <v>27</v>
      </c>
      <c r="E355" t="s">
        <v>81</v>
      </c>
      <c r="F355" t="s">
        <v>82</v>
      </c>
      <c r="G355" t="s">
        <v>43</v>
      </c>
      <c r="H355" t="s">
        <v>44</v>
      </c>
      <c r="I355" t="s">
        <v>55</v>
      </c>
      <c r="J355" t="s">
        <v>56</v>
      </c>
      <c r="K355" t="s">
        <v>30</v>
      </c>
      <c r="L355" t="s">
        <v>31</v>
      </c>
      <c r="M355" t="s">
        <v>38</v>
      </c>
      <c r="N355" t="s">
        <v>39</v>
      </c>
      <c r="O355" t="s">
        <v>40</v>
      </c>
      <c r="P355" t="s">
        <v>41</v>
      </c>
      <c r="Q355">
        <v>2013</v>
      </c>
      <c r="S355">
        <v>389.87900000000002</v>
      </c>
      <c r="U355">
        <v>6</v>
      </c>
      <c r="V355" t="s">
        <v>42</v>
      </c>
    </row>
    <row r="356" spans="1:22">
      <c r="A356" t="s">
        <v>24</v>
      </c>
      <c r="B356" t="s">
        <v>79</v>
      </c>
      <c r="C356" t="s">
        <v>80</v>
      </c>
      <c r="D356" t="s">
        <v>27</v>
      </c>
      <c r="E356" t="s">
        <v>81</v>
      </c>
      <c r="F356" t="s">
        <v>82</v>
      </c>
      <c r="G356" t="s">
        <v>43</v>
      </c>
      <c r="H356" t="s">
        <v>44</v>
      </c>
      <c r="I356" t="s">
        <v>51</v>
      </c>
      <c r="J356" t="s">
        <v>52</v>
      </c>
      <c r="K356" t="s">
        <v>30</v>
      </c>
      <c r="L356" t="s">
        <v>31</v>
      </c>
      <c r="M356" t="s">
        <v>38</v>
      </c>
      <c r="N356" t="s">
        <v>39</v>
      </c>
      <c r="O356" t="s">
        <v>40</v>
      </c>
      <c r="P356" t="s">
        <v>41</v>
      </c>
      <c r="Q356">
        <v>2013</v>
      </c>
      <c r="S356">
        <v>146.17699999999999</v>
      </c>
      <c r="U356">
        <v>6</v>
      </c>
      <c r="V356" t="s">
        <v>42</v>
      </c>
    </row>
    <row r="357" spans="1:22">
      <c r="A357" t="s">
        <v>24</v>
      </c>
      <c r="B357" t="s">
        <v>79</v>
      </c>
      <c r="C357" t="s">
        <v>80</v>
      </c>
      <c r="D357" t="s">
        <v>27</v>
      </c>
      <c r="E357" t="s">
        <v>81</v>
      </c>
      <c r="F357" t="s">
        <v>82</v>
      </c>
      <c r="G357" t="s">
        <v>43</v>
      </c>
      <c r="H357" t="s">
        <v>44</v>
      </c>
      <c r="I357" t="s">
        <v>57</v>
      </c>
      <c r="J357" t="s">
        <v>58</v>
      </c>
      <c r="K357" t="s">
        <v>30</v>
      </c>
      <c r="L357" t="s">
        <v>31</v>
      </c>
      <c r="M357" t="s">
        <v>38</v>
      </c>
      <c r="N357" t="s">
        <v>39</v>
      </c>
      <c r="O357" t="s">
        <v>40</v>
      </c>
      <c r="P357" t="s">
        <v>41</v>
      </c>
      <c r="Q357">
        <v>2013</v>
      </c>
      <c r="S357">
        <v>197.833</v>
      </c>
      <c r="U357">
        <v>6</v>
      </c>
      <c r="V357" t="s">
        <v>42</v>
      </c>
    </row>
    <row r="358" spans="1:22">
      <c r="A358" t="s">
        <v>24</v>
      </c>
      <c r="B358" t="s">
        <v>79</v>
      </c>
      <c r="C358" t="s">
        <v>80</v>
      </c>
      <c r="D358" t="s">
        <v>27</v>
      </c>
      <c r="E358" t="s">
        <v>81</v>
      </c>
      <c r="F358" t="s">
        <v>82</v>
      </c>
      <c r="G358" t="s">
        <v>43</v>
      </c>
      <c r="H358" t="s">
        <v>44</v>
      </c>
      <c r="I358" t="s">
        <v>49</v>
      </c>
      <c r="J358" t="s">
        <v>50</v>
      </c>
      <c r="K358" t="s">
        <v>30</v>
      </c>
      <c r="L358" t="s">
        <v>31</v>
      </c>
      <c r="M358" t="s">
        <v>38</v>
      </c>
      <c r="N358" t="s">
        <v>39</v>
      </c>
      <c r="O358" t="s">
        <v>40</v>
      </c>
      <c r="P358" t="s">
        <v>41</v>
      </c>
      <c r="Q358">
        <v>2013</v>
      </c>
      <c r="S358">
        <v>156.346</v>
      </c>
      <c r="U358">
        <v>6</v>
      </c>
      <c r="V358" t="s">
        <v>42</v>
      </c>
    </row>
    <row r="359" spans="1:22">
      <c r="A359" t="s">
        <v>24</v>
      </c>
      <c r="B359" t="s">
        <v>79</v>
      </c>
      <c r="C359" t="s">
        <v>80</v>
      </c>
      <c r="D359" t="s">
        <v>27</v>
      </c>
      <c r="E359" t="s">
        <v>81</v>
      </c>
      <c r="F359" t="s">
        <v>82</v>
      </c>
      <c r="G359" t="s">
        <v>43</v>
      </c>
      <c r="H359" t="s">
        <v>44</v>
      </c>
      <c r="I359" t="s">
        <v>47</v>
      </c>
      <c r="J359" t="s">
        <v>48</v>
      </c>
      <c r="K359" t="s">
        <v>30</v>
      </c>
      <c r="L359" t="s">
        <v>31</v>
      </c>
      <c r="M359" t="s">
        <v>38</v>
      </c>
      <c r="N359" t="s">
        <v>39</v>
      </c>
      <c r="O359" t="s">
        <v>40</v>
      </c>
      <c r="P359" t="s">
        <v>41</v>
      </c>
      <c r="Q359">
        <v>2013</v>
      </c>
      <c r="S359">
        <v>451.93900000000002</v>
      </c>
      <c r="U359">
        <v>6</v>
      </c>
      <c r="V359" t="s">
        <v>42</v>
      </c>
    </row>
    <row r="360" spans="1:22">
      <c r="A360" t="s">
        <v>24</v>
      </c>
      <c r="B360" t="s">
        <v>79</v>
      </c>
      <c r="C360" t="s">
        <v>80</v>
      </c>
      <c r="D360" t="s">
        <v>27</v>
      </c>
      <c r="E360" t="s">
        <v>81</v>
      </c>
      <c r="F360" t="s">
        <v>82</v>
      </c>
      <c r="G360" t="s">
        <v>43</v>
      </c>
      <c r="H360" t="s">
        <v>44</v>
      </c>
      <c r="I360" t="s">
        <v>71</v>
      </c>
      <c r="J360" t="s">
        <v>72</v>
      </c>
      <c r="K360" t="s">
        <v>30</v>
      </c>
      <c r="L360" t="s">
        <v>31</v>
      </c>
      <c r="M360" t="s">
        <v>38</v>
      </c>
      <c r="N360" t="s">
        <v>39</v>
      </c>
      <c r="O360" t="s">
        <v>40</v>
      </c>
      <c r="P360" t="s">
        <v>41</v>
      </c>
      <c r="Q360">
        <v>2013</v>
      </c>
      <c r="S360">
        <v>95.150999999999996</v>
      </c>
      <c r="U360">
        <v>6</v>
      </c>
      <c r="V360" t="s">
        <v>42</v>
      </c>
    </row>
    <row r="361" spans="1:22">
      <c r="A361" t="s">
        <v>24</v>
      </c>
      <c r="B361" t="s">
        <v>79</v>
      </c>
      <c r="C361" t="s">
        <v>80</v>
      </c>
      <c r="D361" t="s">
        <v>27</v>
      </c>
      <c r="E361" t="s">
        <v>81</v>
      </c>
      <c r="F361" t="s">
        <v>82</v>
      </c>
      <c r="G361" t="s">
        <v>43</v>
      </c>
      <c r="H361" t="s">
        <v>44</v>
      </c>
      <c r="I361" t="s">
        <v>36</v>
      </c>
      <c r="J361" t="s">
        <v>37</v>
      </c>
      <c r="K361" t="s">
        <v>30</v>
      </c>
      <c r="L361" t="s">
        <v>31</v>
      </c>
      <c r="M361" t="s">
        <v>38</v>
      </c>
      <c r="N361" t="s">
        <v>39</v>
      </c>
      <c r="O361" t="s">
        <v>40</v>
      </c>
      <c r="P361" t="s">
        <v>41</v>
      </c>
      <c r="Q361">
        <v>2013</v>
      </c>
      <c r="S361">
        <v>19.225999999999999</v>
      </c>
      <c r="U361">
        <v>6</v>
      </c>
      <c r="V361" t="s">
        <v>42</v>
      </c>
    </row>
    <row r="362" spans="1:22">
      <c r="A362" t="s">
        <v>24</v>
      </c>
      <c r="B362" t="s">
        <v>79</v>
      </c>
      <c r="C362" t="s">
        <v>80</v>
      </c>
      <c r="D362" t="s">
        <v>27</v>
      </c>
      <c r="E362" t="s">
        <v>81</v>
      </c>
      <c r="F362" t="s">
        <v>82</v>
      </c>
      <c r="G362" t="s">
        <v>34</v>
      </c>
      <c r="H362" t="s">
        <v>35</v>
      </c>
      <c r="I362" t="s">
        <v>36</v>
      </c>
      <c r="J362" t="s">
        <v>37</v>
      </c>
      <c r="K362" t="s">
        <v>30</v>
      </c>
      <c r="L362" t="s">
        <v>31</v>
      </c>
      <c r="M362" t="s">
        <v>38</v>
      </c>
      <c r="N362" t="s">
        <v>39</v>
      </c>
      <c r="O362" t="s">
        <v>40</v>
      </c>
      <c r="P362" t="s">
        <v>41</v>
      </c>
      <c r="Q362">
        <v>2021</v>
      </c>
      <c r="S362">
        <v>156.03200000000001</v>
      </c>
      <c r="U362">
        <v>6</v>
      </c>
      <c r="V362" t="s">
        <v>42</v>
      </c>
    </row>
    <row r="363" spans="1:22">
      <c r="A363" t="s">
        <v>24</v>
      </c>
      <c r="B363" t="s">
        <v>79</v>
      </c>
      <c r="C363" t="s">
        <v>80</v>
      </c>
      <c r="D363" t="s">
        <v>27</v>
      </c>
      <c r="E363" t="s">
        <v>81</v>
      </c>
      <c r="F363" t="s">
        <v>82</v>
      </c>
      <c r="G363" t="s">
        <v>34</v>
      </c>
      <c r="H363" t="s">
        <v>35</v>
      </c>
      <c r="I363" t="s">
        <v>49</v>
      </c>
      <c r="J363" t="s">
        <v>50</v>
      </c>
      <c r="K363" t="s">
        <v>30</v>
      </c>
      <c r="L363" t="s">
        <v>31</v>
      </c>
      <c r="M363" t="s">
        <v>38</v>
      </c>
      <c r="N363" t="s">
        <v>39</v>
      </c>
      <c r="O363" t="s">
        <v>40</v>
      </c>
      <c r="P363" t="s">
        <v>41</v>
      </c>
      <c r="Q363">
        <v>2021</v>
      </c>
      <c r="S363">
        <v>2937.605</v>
      </c>
      <c r="U363">
        <v>6</v>
      </c>
      <c r="V363" t="s">
        <v>42</v>
      </c>
    </row>
    <row r="364" spans="1:22">
      <c r="A364" t="s">
        <v>24</v>
      </c>
      <c r="B364" t="s">
        <v>79</v>
      </c>
      <c r="C364" t="s">
        <v>80</v>
      </c>
      <c r="D364" t="s">
        <v>27</v>
      </c>
      <c r="E364" t="s">
        <v>81</v>
      </c>
      <c r="F364" t="s">
        <v>82</v>
      </c>
      <c r="G364" t="s">
        <v>34</v>
      </c>
      <c r="H364" t="s">
        <v>35</v>
      </c>
      <c r="I364" t="s">
        <v>57</v>
      </c>
      <c r="J364" t="s">
        <v>58</v>
      </c>
      <c r="K364" t="s">
        <v>30</v>
      </c>
      <c r="L364" t="s">
        <v>31</v>
      </c>
      <c r="M364" t="s">
        <v>38</v>
      </c>
      <c r="N364" t="s">
        <v>39</v>
      </c>
      <c r="O364" t="s">
        <v>40</v>
      </c>
      <c r="P364" t="s">
        <v>41</v>
      </c>
      <c r="Q364">
        <v>2021</v>
      </c>
      <c r="S364">
        <v>1801.42</v>
      </c>
      <c r="U364">
        <v>6</v>
      </c>
      <c r="V364" t="s">
        <v>42</v>
      </c>
    </row>
    <row r="365" spans="1:22">
      <c r="A365" t="s">
        <v>24</v>
      </c>
      <c r="B365" t="s">
        <v>79</v>
      </c>
      <c r="C365" t="s">
        <v>80</v>
      </c>
      <c r="D365" t="s">
        <v>27</v>
      </c>
      <c r="E365" t="s">
        <v>81</v>
      </c>
      <c r="F365" t="s">
        <v>82</v>
      </c>
      <c r="G365" t="s">
        <v>34</v>
      </c>
      <c r="H365" t="s">
        <v>35</v>
      </c>
      <c r="I365" t="s">
        <v>59</v>
      </c>
      <c r="J365" t="s">
        <v>60</v>
      </c>
      <c r="K365" t="s">
        <v>30</v>
      </c>
      <c r="L365" t="s">
        <v>31</v>
      </c>
      <c r="M365" t="s">
        <v>38</v>
      </c>
      <c r="N365" t="s">
        <v>39</v>
      </c>
      <c r="O365" t="s">
        <v>40</v>
      </c>
      <c r="P365" t="s">
        <v>41</v>
      </c>
      <c r="Q365">
        <v>2021</v>
      </c>
      <c r="S365">
        <v>4777.3280000000004</v>
      </c>
      <c r="U365">
        <v>6</v>
      </c>
      <c r="V365" t="s">
        <v>42</v>
      </c>
    </row>
    <row r="366" spans="1:22">
      <c r="A366" t="s">
        <v>24</v>
      </c>
      <c r="B366" t="s">
        <v>79</v>
      </c>
      <c r="C366" t="s">
        <v>80</v>
      </c>
      <c r="D366" t="s">
        <v>27</v>
      </c>
      <c r="E366" t="s">
        <v>81</v>
      </c>
      <c r="F366" t="s">
        <v>82</v>
      </c>
      <c r="G366" t="s">
        <v>34</v>
      </c>
      <c r="H366" t="s">
        <v>35</v>
      </c>
      <c r="I366" t="s">
        <v>71</v>
      </c>
      <c r="J366" t="s">
        <v>72</v>
      </c>
      <c r="K366" t="s">
        <v>30</v>
      </c>
      <c r="L366" t="s">
        <v>31</v>
      </c>
      <c r="M366" t="s">
        <v>38</v>
      </c>
      <c r="N366" t="s">
        <v>39</v>
      </c>
      <c r="O366" t="s">
        <v>40</v>
      </c>
      <c r="P366" t="s">
        <v>41</v>
      </c>
      <c r="Q366">
        <v>2021</v>
      </c>
      <c r="S366">
        <v>2959.85</v>
      </c>
      <c r="U366">
        <v>6</v>
      </c>
      <c r="V366" t="s">
        <v>42</v>
      </c>
    </row>
    <row r="367" spans="1:22">
      <c r="A367" t="s">
        <v>24</v>
      </c>
      <c r="B367" t="s">
        <v>79</v>
      </c>
      <c r="C367" t="s">
        <v>80</v>
      </c>
      <c r="D367" t="s">
        <v>27</v>
      </c>
      <c r="E367" t="s">
        <v>81</v>
      </c>
      <c r="F367" t="s">
        <v>82</v>
      </c>
      <c r="G367" t="s">
        <v>34</v>
      </c>
      <c r="H367" t="s">
        <v>35</v>
      </c>
      <c r="I367" t="s">
        <v>69</v>
      </c>
      <c r="J367" t="s">
        <v>70</v>
      </c>
      <c r="K367" t="s">
        <v>30</v>
      </c>
      <c r="L367" t="s">
        <v>31</v>
      </c>
      <c r="M367" t="s">
        <v>38</v>
      </c>
      <c r="N367" t="s">
        <v>39</v>
      </c>
      <c r="O367" t="s">
        <v>40</v>
      </c>
      <c r="P367" t="s">
        <v>41</v>
      </c>
      <c r="Q367">
        <v>2021</v>
      </c>
      <c r="S367">
        <v>14025.475</v>
      </c>
      <c r="U367">
        <v>6</v>
      </c>
      <c r="V367" t="s">
        <v>42</v>
      </c>
    </row>
    <row r="368" spans="1:22">
      <c r="A368" t="s">
        <v>24</v>
      </c>
      <c r="B368" t="s">
        <v>79</v>
      </c>
      <c r="C368" t="s">
        <v>80</v>
      </c>
      <c r="D368" t="s">
        <v>27</v>
      </c>
      <c r="E368" t="s">
        <v>81</v>
      </c>
      <c r="F368" t="s">
        <v>82</v>
      </c>
      <c r="G368" t="s">
        <v>34</v>
      </c>
      <c r="H368" t="s">
        <v>35</v>
      </c>
      <c r="I368" t="s">
        <v>53</v>
      </c>
      <c r="J368" t="s">
        <v>54</v>
      </c>
      <c r="K368" t="s">
        <v>30</v>
      </c>
      <c r="L368" t="s">
        <v>31</v>
      </c>
      <c r="M368" t="s">
        <v>38</v>
      </c>
      <c r="N368" t="s">
        <v>39</v>
      </c>
      <c r="O368" t="s">
        <v>40</v>
      </c>
      <c r="P368" t="s">
        <v>41</v>
      </c>
      <c r="Q368">
        <v>2021</v>
      </c>
      <c r="S368">
        <v>8640.2880000000005</v>
      </c>
      <c r="U368">
        <v>6</v>
      </c>
      <c r="V368" t="s">
        <v>42</v>
      </c>
    </row>
    <row r="369" spans="1:22">
      <c r="A369" t="s">
        <v>24</v>
      </c>
      <c r="B369" t="s">
        <v>79</v>
      </c>
      <c r="C369" t="s">
        <v>80</v>
      </c>
      <c r="D369" t="s">
        <v>27</v>
      </c>
      <c r="E369" t="s">
        <v>81</v>
      </c>
      <c r="F369" t="s">
        <v>82</v>
      </c>
      <c r="G369" t="s">
        <v>34</v>
      </c>
      <c r="H369" t="s">
        <v>35</v>
      </c>
      <c r="I369" t="s">
        <v>63</v>
      </c>
      <c r="J369" t="s">
        <v>64</v>
      </c>
      <c r="K369" t="s">
        <v>30</v>
      </c>
      <c r="L369" t="s">
        <v>31</v>
      </c>
      <c r="M369" t="s">
        <v>38</v>
      </c>
      <c r="N369" t="s">
        <v>39</v>
      </c>
      <c r="O369" t="s">
        <v>40</v>
      </c>
      <c r="P369" t="s">
        <v>41</v>
      </c>
      <c r="Q369">
        <v>2021</v>
      </c>
      <c r="S369">
        <v>4870.9949999999999</v>
      </c>
      <c r="U369">
        <v>6</v>
      </c>
      <c r="V369" t="s">
        <v>42</v>
      </c>
    </row>
    <row r="370" spans="1:22">
      <c r="A370" t="s">
        <v>24</v>
      </c>
      <c r="B370" t="s">
        <v>79</v>
      </c>
      <c r="C370" t="s">
        <v>80</v>
      </c>
      <c r="D370" t="s">
        <v>27</v>
      </c>
      <c r="E370" t="s">
        <v>81</v>
      </c>
      <c r="F370" t="s">
        <v>82</v>
      </c>
      <c r="G370" t="s">
        <v>34</v>
      </c>
      <c r="H370" t="s">
        <v>35</v>
      </c>
      <c r="I370" t="s">
        <v>67</v>
      </c>
      <c r="J370" t="s">
        <v>68</v>
      </c>
      <c r="K370" t="s">
        <v>30</v>
      </c>
      <c r="L370" t="s">
        <v>31</v>
      </c>
      <c r="M370" t="s">
        <v>38</v>
      </c>
      <c r="N370" t="s">
        <v>39</v>
      </c>
      <c r="O370" t="s">
        <v>40</v>
      </c>
      <c r="P370" t="s">
        <v>41</v>
      </c>
      <c r="Q370">
        <v>2021</v>
      </c>
      <c r="S370">
        <v>18709.41</v>
      </c>
      <c r="U370">
        <v>6</v>
      </c>
      <c r="V370" t="s">
        <v>42</v>
      </c>
    </row>
    <row r="371" spans="1:22">
      <c r="A371" t="s">
        <v>24</v>
      </c>
      <c r="B371" t="s">
        <v>79</v>
      </c>
      <c r="C371" t="s">
        <v>80</v>
      </c>
      <c r="D371" t="s">
        <v>27</v>
      </c>
      <c r="E371" t="s">
        <v>81</v>
      </c>
      <c r="F371" t="s">
        <v>82</v>
      </c>
      <c r="G371" t="s">
        <v>34</v>
      </c>
      <c r="H371" t="s">
        <v>35</v>
      </c>
      <c r="I371" t="s">
        <v>51</v>
      </c>
      <c r="J371" t="s">
        <v>52</v>
      </c>
      <c r="K371" t="s">
        <v>30</v>
      </c>
      <c r="L371" t="s">
        <v>31</v>
      </c>
      <c r="M371" t="s">
        <v>38</v>
      </c>
      <c r="N371" t="s">
        <v>39</v>
      </c>
      <c r="O371" t="s">
        <v>40</v>
      </c>
      <c r="P371" t="s">
        <v>41</v>
      </c>
      <c r="Q371">
        <v>2021</v>
      </c>
      <c r="S371">
        <v>18654.274000000001</v>
      </c>
      <c r="U371">
        <v>6</v>
      </c>
      <c r="V371" t="s">
        <v>42</v>
      </c>
    </row>
    <row r="372" spans="1:22">
      <c r="A372" t="s">
        <v>24</v>
      </c>
      <c r="B372" t="s">
        <v>79</v>
      </c>
      <c r="C372" t="s">
        <v>80</v>
      </c>
      <c r="D372" t="s">
        <v>27</v>
      </c>
      <c r="E372" t="s">
        <v>81</v>
      </c>
      <c r="F372" t="s">
        <v>82</v>
      </c>
      <c r="G372" t="s">
        <v>34</v>
      </c>
      <c r="H372" t="s">
        <v>35</v>
      </c>
      <c r="I372" t="s">
        <v>65</v>
      </c>
      <c r="J372" t="s">
        <v>66</v>
      </c>
      <c r="K372" t="s">
        <v>30</v>
      </c>
      <c r="L372" t="s">
        <v>31</v>
      </c>
      <c r="M372" t="s">
        <v>38</v>
      </c>
      <c r="N372" t="s">
        <v>39</v>
      </c>
      <c r="O372" t="s">
        <v>40</v>
      </c>
      <c r="P372" t="s">
        <v>41</v>
      </c>
      <c r="Q372">
        <v>2021</v>
      </c>
      <c r="S372">
        <v>17264.282999999999</v>
      </c>
      <c r="U372">
        <v>6</v>
      </c>
      <c r="V372" t="s">
        <v>42</v>
      </c>
    </row>
    <row r="373" spans="1:22">
      <c r="A373" t="s">
        <v>24</v>
      </c>
      <c r="B373" t="s">
        <v>79</v>
      </c>
      <c r="C373" t="s">
        <v>80</v>
      </c>
      <c r="D373" t="s">
        <v>27</v>
      </c>
      <c r="E373" t="s">
        <v>81</v>
      </c>
      <c r="F373" t="s">
        <v>82</v>
      </c>
      <c r="G373" t="s">
        <v>34</v>
      </c>
      <c r="H373" t="s">
        <v>35</v>
      </c>
      <c r="I373" t="s">
        <v>45</v>
      </c>
      <c r="J373" t="s">
        <v>46</v>
      </c>
      <c r="K373" t="s">
        <v>30</v>
      </c>
      <c r="L373" t="s">
        <v>31</v>
      </c>
      <c r="M373" t="s">
        <v>38</v>
      </c>
      <c r="N373" t="s">
        <v>39</v>
      </c>
      <c r="O373" t="s">
        <v>40</v>
      </c>
      <c r="P373" t="s">
        <v>41</v>
      </c>
      <c r="Q373">
        <v>2021</v>
      </c>
      <c r="S373">
        <v>45280.881999999998</v>
      </c>
      <c r="U373">
        <v>6</v>
      </c>
      <c r="V373" t="s">
        <v>42</v>
      </c>
    </row>
    <row r="374" spans="1:22">
      <c r="A374" t="s">
        <v>24</v>
      </c>
      <c r="B374" t="s">
        <v>79</v>
      </c>
      <c r="C374" t="s">
        <v>80</v>
      </c>
      <c r="D374" t="s">
        <v>27</v>
      </c>
      <c r="E374" t="s">
        <v>81</v>
      </c>
      <c r="F374" t="s">
        <v>82</v>
      </c>
      <c r="G374" t="s">
        <v>34</v>
      </c>
      <c r="H374" t="s">
        <v>35</v>
      </c>
      <c r="I374" t="s">
        <v>61</v>
      </c>
      <c r="J374" t="s">
        <v>62</v>
      </c>
      <c r="K374" t="s">
        <v>30</v>
      </c>
      <c r="L374" t="s">
        <v>31</v>
      </c>
      <c r="M374" t="s">
        <v>38</v>
      </c>
      <c r="N374" t="s">
        <v>39</v>
      </c>
      <c r="O374" t="s">
        <v>40</v>
      </c>
      <c r="P374" t="s">
        <v>41</v>
      </c>
      <c r="Q374">
        <v>2021</v>
      </c>
      <c r="S374">
        <v>11588.763999999999</v>
      </c>
      <c r="U374">
        <v>6</v>
      </c>
      <c r="V374" t="s">
        <v>42</v>
      </c>
    </row>
    <row r="375" spans="1:22">
      <c r="A375" t="s">
        <v>24</v>
      </c>
      <c r="B375" t="s">
        <v>79</v>
      </c>
      <c r="C375" t="s">
        <v>80</v>
      </c>
      <c r="D375" t="s">
        <v>27</v>
      </c>
      <c r="E375" t="s">
        <v>81</v>
      </c>
      <c r="F375" t="s">
        <v>82</v>
      </c>
      <c r="G375" t="s">
        <v>34</v>
      </c>
      <c r="H375" t="s">
        <v>35</v>
      </c>
      <c r="I375" t="s">
        <v>55</v>
      </c>
      <c r="J375" t="s">
        <v>56</v>
      </c>
      <c r="K375" t="s">
        <v>30</v>
      </c>
      <c r="L375" t="s">
        <v>31</v>
      </c>
      <c r="M375" t="s">
        <v>38</v>
      </c>
      <c r="N375" t="s">
        <v>39</v>
      </c>
      <c r="O375" t="s">
        <v>40</v>
      </c>
      <c r="P375" t="s">
        <v>41</v>
      </c>
      <c r="Q375">
        <v>2021</v>
      </c>
      <c r="S375">
        <v>23203.048999999999</v>
      </c>
      <c r="U375">
        <v>6</v>
      </c>
      <c r="V375" t="s">
        <v>42</v>
      </c>
    </row>
    <row r="376" spans="1:22">
      <c r="A376" t="s">
        <v>24</v>
      </c>
      <c r="B376" t="s">
        <v>79</v>
      </c>
      <c r="C376" t="s">
        <v>80</v>
      </c>
      <c r="D376" t="s">
        <v>27</v>
      </c>
      <c r="E376" t="s">
        <v>81</v>
      </c>
      <c r="F376" t="s">
        <v>82</v>
      </c>
      <c r="G376" t="s">
        <v>34</v>
      </c>
      <c r="H376" t="s">
        <v>35</v>
      </c>
      <c r="I376" t="s">
        <v>47</v>
      </c>
      <c r="J376" t="s">
        <v>48</v>
      </c>
      <c r="K376" t="s">
        <v>30</v>
      </c>
      <c r="L376" t="s">
        <v>31</v>
      </c>
      <c r="M376" t="s">
        <v>38</v>
      </c>
      <c r="N376" t="s">
        <v>39</v>
      </c>
      <c r="O376" t="s">
        <v>40</v>
      </c>
      <c r="P376" t="s">
        <v>41</v>
      </c>
      <c r="Q376">
        <v>2021</v>
      </c>
      <c r="S376">
        <v>97458.013000000006</v>
      </c>
      <c r="U376">
        <v>6</v>
      </c>
      <c r="V376" t="s">
        <v>42</v>
      </c>
    </row>
    <row r="377" spans="1:22">
      <c r="A377" t="s">
        <v>24</v>
      </c>
      <c r="B377" t="s">
        <v>79</v>
      </c>
      <c r="C377" t="s">
        <v>80</v>
      </c>
      <c r="D377" t="s">
        <v>27</v>
      </c>
      <c r="E377" t="s">
        <v>81</v>
      </c>
      <c r="F377" t="s">
        <v>82</v>
      </c>
      <c r="G377" t="s">
        <v>34</v>
      </c>
      <c r="H377" t="s">
        <v>35</v>
      </c>
      <c r="I377" t="s">
        <v>36</v>
      </c>
      <c r="J377" t="s">
        <v>37</v>
      </c>
      <c r="K377" t="s">
        <v>30</v>
      </c>
      <c r="L377" t="s">
        <v>31</v>
      </c>
      <c r="M377" t="s">
        <v>38</v>
      </c>
      <c r="N377" t="s">
        <v>39</v>
      </c>
      <c r="O377" t="s">
        <v>40</v>
      </c>
      <c r="P377" t="s">
        <v>41</v>
      </c>
      <c r="Q377">
        <v>2020</v>
      </c>
      <c r="S377">
        <v>292</v>
      </c>
      <c r="U377">
        <v>6</v>
      </c>
      <c r="V377" t="s">
        <v>42</v>
      </c>
    </row>
    <row r="378" spans="1:22">
      <c r="A378" t="s">
        <v>24</v>
      </c>
      <c r="B378" t="s">
        <v>79</v>
      </c>
      <c r="C378" t="s">
        <v>80</v>
      </c>
      <c r="D378" t="s">
        <v>27</v>
      </c>
      <c r="E378" t="s">
        <v>81</v>
      </c>
      <c r="F378" t="s">
        <v>82</v>
      </c>
      <c r="G378" t="s">
        <v>34</v>
      </c>
      <c r="H378" t="s">
        <v>35</v>
      </c>
      <c r="I378" t="s">
        <v>71</v>
      </c>
      <c r="J378" t="s">
        <v>72</v>
      </c>
      <c r="K378" t="s">
        <v>30</v>
      </c>
      <c r="L378" t="s">
        <v>31</v>
      </c>
      <c r="M378" t="s">
        <v>38</v>
      </c>
      <c r="N378" t="s">
        <v>39</v>
      </c>
      <c r="O378" t="s">
        <v>40</v>
      </c>
      <c r="P378" t="s">
        <v>41</v>
      </c>
      <c r="Q378">
        <v>2020</v>
      </c>
      <c r="S378">
        <v>2185.2860000000001</v>
      </c>
      <c r="U378">
        <v>6</v>
      </c>
      <c r="V378" t="s">
        <v>42</v>
      </c>
    </row>
    <row r="379" spans="1:22">
      <c r="A379" t="s">
        <v>24</v>
      </c>
      <c r="B379" t="s">
        <v>79</v>
      </c>
      <c r="C379" t="s">
        <v>80</v>
      </c>
      <c r="D379" t="s">
        <v>27</v>
      </c>
      <c r="E379" t="s">
        <v>81</v>
      </c>
      <c r="F379" t="s">
        <v>82</v>
      </c>
      <c r="G379" t="s">
        <v>34</v>
      </c>
      <c r="H379" t="s">
        <v>35</v>
      </c>
      <c r="I379" t="s">
        <v>57</v>
      </c>
      <c r="J379" t="s">
        <v>58</v>
      </c>
      <c r="K379" t="s">
        <v>30</v>
      </c>
      <c r="L379" t="s">
        <v>31</v>
      </c>
      <c r="M379" t="s">
        <v>38</v>
      </c>
      <c r="N379" t="s">
        <v>39</v>
      </c>
      <c r="O379" t="s">
        <v>40</v>
      </c>
      <c r="P379" t="s">
        <v>41</v>
      </c>
      <c r="Q379">
        <v>2020</v>
      </c>
      <c r="S379">
        <v>1504.3520000000001</v>
      </c>
      <c r="U379">
        <v>6</v>
      </c>
      <c r="V379" t="s">
        <v>42</v>
      </c>
    </row>
    <row r="380" spans="1:22">
      <c r="A380" t="s">
        <v>24</v>
      </c>
      <c r="B380" t="s">
        <v>79</v>
      </c>
      <c r="C380" t="s">
        <v>80</v>
      </c>
      <c r="D380" t="s">
        <v>27</v>
      </c>
      <c r="E380" t="s">
        <v>81</v>
      </c>
      <c r="F380" t="s">
        <v>82</v>
      </c>
      <c r="G380" t="s">
        <v>34</v>
      </c>
      <c r="H380" t="s">
        <v>35</v>
      </c>
      <c r="I380" t="s">
        <v>49</v>
      </c>
      <c r="J380" t="s">
        <v>50</v>
      </c>
      <c r="K380" t="s">
        <v>30</v>
      </c>
      <c r="L380" t="s">
        <v>31</v>
      </c>
      <c r="M380" t="s">
        <v>38</v>
      </c>
      <c r="N380" t="s">
        <v>39</v>
      </c>
      <c r="O380" t="s">
        <v>40</v>
      </c>
      <c r="P380" t="s">
        <v>41</v>
      </c>
      <c r="Q380">
        <v>2020</v>
      </c>
      <c r="S380">
        <v>2348.1509999999998</v>
      </c>
      <c r="U380">
        <v>6</v>
      </c>
      <c r="V380" t="s">
        <v>42</v>
      </c>
    </row>
    <row r="381" spans="1:22">
      <c r="A381" t="s">
        <v>24</v>
      </c>
      <c r="B381" t="s">
        <v>79</v>
      </c>
      <c r="C381" t="s">
        <v>80</v>
      </c>
      <c r="D381" t="s">
        <v>27</v>
      </c>
      <c r="E381" t="s">
        <v>81</v>
      </c>
      <c r="F381" t="s">
        <v>82</v>
      </c>
      <c r="G381" t="s">
        <v>34</v>
      </c>
      <c r="H381" t="s">
        <v>35</v>
      </c>
      <c r="I381" t="s">
        <v>51</v>
      </c>
      <c r="J381" t="s">
        <v>52</v>
      </c>
      <c r="K381" t="s">
        <v>30</v>
      </c>
      <c r="L381" t="s">
        <v>31</v>
      </c>
      <c r="M381" t="s">
        <v>38</v>
      </c>
      <c r="N381" t="s">
        <v>39</v>
      </c>
      <c r="O381" t="s">
        <v>40</v>
      </c>
      <c r="P381" t="s">
        <v>41</v>
      </c>
      <c r="Q381">
        <v>2020</v>
      </c>
      <c r="S381">
        <v>14528.232</v>
      </c>
      <c r="U381">
        <v>6</v>
      </c>
      <c r="V381" t="s">
        <v>42</v>
      </c>
    </row>
    <row r="382" spans="1:22">
      <c r="A382" t="s">
        <v>24</v>
      </c>
      <c r="B382" t="s">
        <v>79</v>
      </c>
      <c r="C382" t="s">
        <v>80</v>
      </c>
      <c r="D382" t="s">
        <v>27</v>
      </c>
      <c r="E382" t="s">
        <v>81</v>
      </c>
      <c r="F382" t="s">
        <v>82</v>
      </c>
      <c r="G382" t="s">
        <v>34</v>
      </c>
      <c r="H382" t="s">
        <v>35</v>
      </c>
      <c r="I382" t="s">
        <v>55</v>
      </c>
      <c r="J382" t="s">
        <v>56</v>
      </c>
      <c r="K382" t="s">
        <v>30</v>
      </c>
      <c r="L382" t="s">
        <v>31</v>
      </c>
      <c r="M382" t="s">
        <v>38</v>
      </c>
      <c r="N382" t="s">
        <v>39</v>
      </c>
      <c r="O382" t="s">
        <v>40</v>
      </c>
      <c r="P382" t="s">
        <v>41</v>
      </c>
      <c r="Q382">
        <v>2020</v>
      </c>
      <c r="S382">
        <v>18108.776000000002</v>
      </c>
      <c r="U382">
        <v>6</v>
      </c>
      <c r="V382" t="s">
        <v>42</v>
      </c>
    </row>
    <row r="383" spans="1:22">
      <c r="A383" t="s">
        <v>24</v>
      </c>
      <c r="B383" t="s">
        <v>79</v>
      </c>
      <c r="C383" t="s">
        <v>80</v>
      </c>
      <c r="D383" t="s">
        <v>27</v>
      </c>
      <c r="E383" t="s">
        <v>81</v>
      </c>
      <c r="F383" t="s">
        <v>82</v>
      </c>
      <c r="G383" t="s">
        <v>34</v>
      </c>
      <c r="H383" t="s">
        <v>35</v>
      </c>
      <c r="I383" t="s">
        <v>61</v>
      </c>
      <c r="J383" t="s">
        <v>62</v>
      </c>
      <c r="K383" t="s">
        <v>30</v>
      </c>
      <c r="L383" t="s">
        <v>31</v>
      </c>
      <c r="M383" t="s">
        <v>38</v>
      </c>
      <c r="N383" t="s">
        <v>39</v>
      </c>
      <c r="O383" t="s">
        <v>40</v>
      </c>
      <c r="P383" t="s">
        <v>41</v>
      </c>
      <c r="Q383">
        <v>2020</v>
      </c>
      <c r="S383">
        <v>9407.9</v>
      </c>
      <c r="U383">
        <v>6</v>
      </c>
      <c r="V383" t="s">
        <v>42</v>
      </c>
    </row>
    <row r="384" spans="1:22">
      <c r="A384" t="s">
        <v>24</v>
      </c>
      <c r="B384" t="s">
        <v>79</v>
      </c>
      <c r="C384" t="s">
        <v>80</v>
      </c>
      <c r="D384" t="s">
        <v>27</v>
      </c>
      <c r="E384" t="s">
        <v>81</v>
      </c>
      <c r="F384" t="s">
        <v>82</v>
      </c>
      <c r="G384" t="s">
        <v>34</v>
      </c>
      <c r="H384" t="s">
        <v>35</v>
      </c>
      <c r="I384" t="s">
        <v>59</v>
      </c>
      <c r="J384" t="s">
        <v>60</v>
      </c>
      <c r="K384" t="s">
        <v>30</v>
      </c>
      <c r="L384" t="s">
        <v>31</v>
      </c>
      <c r="M384" t="s">
        <v>38</v>
      </c>
      <c r="N384" t="s">
        <v>39</v>
      </c>
      <c r="O384" t="s">
        <v>40</v>
      </c>
      <c r="P384" t="s">
        <v>41</v>
      </c>
      <c r="Q384">
        <v>2020</v>
      </c>
      <c r="S384">
        <v>3650.4050000000002</v>
      </c>
      <c r="U384">
        <v>6</v>
      </c>
      <c r="V384" t="s">
        <v>42</v>
      </c>
    </row>
    <row r="385" spans="1:22">
      <c r="A385" t="s">
        <v>24</v>
      </c>
      <c r="B385" t="s">
        <v>79</v>
      </c>
      <c r="C385" t="s">
        <v>80</v>
      </c>
      <c r="D385" t="s">
        <v>27</v>
      </c>
      <c r="E385" t="s">
        <v>81</v>
      </c>
      <c r="F385" t="s">
        <v>82</v>
      </c>
      <c r="G385" t="s">
        <v>34</v>
      </c>
      <c r="H385" t="s">
        <v>35</v>
      </c>
      <c r="I385" t="s">
        <v>53</v>
      </c>
      <c r="J385" t="s">
        <v>54</v>
      </c>
      <c r="K385" t="s">
        <v>30</v>
      </c>
      <c r="L385" t="s">
        <v>31</v>
      </c>
      <c r="M385" t="s">
        <v>38</v>
      </c>
      <c r="N385" t="s">
        <v>39</v>
      </c>
      <c r="O385" t="s">
        <v>40</v>
      </c>
      <c r="P385" t="s">
        <v>41</v>
      </c>
      <c r="Q385">
        <v>2020</v>
      </c>
      <c r="S385">
        <v>6328.9740000000002</v>
      </c>
      <c r="U385">
        <v>6</v>
      </c>
      <c r="V385" t="s">
        <v>42</v>
      </c>
    </row>
    <row r="386" spans="1:22">
      <c r="A386" t="s">
        <v>24</v>
      </c>
      <c r="B386" t="s">
        <v>79</v>
      </c>
      <c r="C386" t="s">
        <v>80</v>
      </c>
      <c r="D386" t="s">
        <v>27</v>
      </c>
      <c r="E386" t="s">
        <v>81</v>
      </c>
      <c r="F386" t="s">
        <v>82</v>
      </c>
      <c r="G386" t="s">
        <v>34</v>
      </c>
      <c r="H386" t="s">
        <v>35</v>
      </c>
      <c r="I386" t="s">
        <v>63</v>
      </c>
      <c r="J386" t="s">
        <v>64</v>
      </c>
      <c r="K386" t="s">
        <v>30</v>
      </c>
      <c r="L386" t="s">
        <v>31</v>
      </c>
      <c r="M386" t="s">
        <v>38</v>
      </c>
      <c r="N386" t="s">
        <v>39</v>
      </c>
      <c r="O386" t="s">
        <v>40</v>
      </c>
      <c r="P386" t="s">
        <v>41</v>
      </c>
      <c r="Q386">
        <v>2020</v>
      </c>
      <c r="S386">
        <v>3991.498</v>
      </c>
      <c r="U386">
        <v>6</v>
      </c>
      <c r="V386" t="s">
        <v>42</v>
      </c>
    </row>
    <row r="387" spans="1:22">
      <c r="A387" t="s">
        <v>24</v>
      </c>
      <c r="B387" t="s">
        <v>79</v>
      </c>
      <c r="C387" t="s">
        <v>80</v>
      </c>
      <c r="D387" t="s">
        <v>27</v>
      </c>
      <c r="E387" t="s">
        <v>81</v>
      </c>
      <c r="F387" t="s">
        <v>82</v>
      </c>
      <c r="G387" t="s">
        <v>34</v>
      </c>
      <c r="H387" t="s">
        <v>35</v>
      </c>
      <c r="I387" t="s">
        <v>67</v>
      </c>
      <c r="J387" t="s">
        <v>68</v>
      </c>
      <c r="K387" t="s">
        <v>30</v>
      </c>
      <c r="L387" t="s">
        <v>31</v>
      </c>
      <c r="M387" t="s">
        <v>38</v>
      </c>
      <c r="N387" t="s">
        <v>39</v>
      </c>
      <c r="O387" t="s">
        <v>40</v>
      </c>
      <c r="P387" t="s">
        <v>41</v>
      </c>
      <c r="Q387">
        <v>2020</v>
      </c>
      <c r="S387">
        <v>13757.444</v>
      </c>
      <c r="U387">
        <v>6</v>
      </c>
      <c r="V387" t="s">
        <v>42</v>
      </c>
    </row>
    <row r="388" spans="1:22">
      <c r="A388" t="s">
        <v>24</v>
      </c>
      <c r="B388" t="s">
        <v>79</v>
      </c>
      <c r="C388" t="s">
        <v>80</v>
      </c>
      <c r="D388" t="s">
        <v>27</v>
      </c>
      <c r="E388" t="s">
        <v>81</v>
      </c>
      <c r="F388" t="s">
        <v>82</v>
      </c>
      <c r="G388" t="s">
        <v>34</v>
      </c>
      <c r="H388" t="s">
        <v>35</v>
      </c>
      <c r="I388" t="s">
        <v>69</v>
      </c>
      <c r="J388" t="s">
        <v>70</v>
      </c>
      <c r="K388" t="s">
        <v>30</v>
      </c>
      <c r="L388" t="s">
        <v>31</v>
      </c>
      <c r="M388" t="s">
        <v>38</v>
      </c>
      <c r="N388" t="s">
        <v>39</v>
      </c>
      <c r="O388" t="s">
        <v>40</v>
      </c>
      <c r="P388" t="s">
        <v>41</v>
      </c>
      <c r="Q388">
        <v>2020</v>
      </c>
      <c r="S388">
        <v>11584.01</v>
      </c>
      <c r="U388">
        <v>6</v>
      </c>
      <c r="V388" t="s">
        <v>42</v>
      </c>
    </row>
    <row r="389" spans="1:22">
      <c r="A389" t="s">
        <v>24</v>
      </c>
      <c r="B389" t="s">
        <v>79</v>
      </c>
      <c r="C389" t="s">
        <v>80</v>
      </c>
      <c r="D389" t="s">
        <v>27</v>
      </c>
      <c r="E389" t="s">
        <v>81</v>
      </c>
      <c r="F389" t="s">
        <v>82</v>
      </c>
      <c r="G389" t="s">
        <v>34</v>
      </c>
      <c r="H389" t="s">
        <v>35</v>
      </c>
      <c r="I389" t="s">
        <v>45</v>
      </c>
      <c r="J389" t="s">
        <v>46</v>
      </c>
      <c r="K389" t="s">
        <v>30</v>
      </c>
      <c r="L389" t="s">
        <v>31</v>
      </c>
      <c r="M389" t="s">
        <v>38</v>
      </c>
      <c r="N389" t="s">
        <v>39</v>
      </c>
      <c r="O389" t="s">
        <v>40</v>
      </c>
      <c r="P389" t="s">
        <v>41</v>
      </c>
      <c r="Q389">
        <v>2020</v>
      </c>
      <c r="S389">
        <v>40935.919000000002</v>
      </c>
      <c r="U389">
        <v>6</v>
      </c>
      <c r="V389" t="s">
        <v>42</v>
      </c>
    </row>
    <row r="390" spans="1:22">
      <c r="A390" t="s">
        <v>24</v>
      </c>
      <c r="B390" t="s">
        <v>79</v>
      </c>
      <c r="C390" t="s">
        <v>80</v>
      </c>
      <c r="D390" t="s">
        <v>27</v>
      </c>
      <c r="E390" t="s">
        <v>81</v>
      </c>
      <c r="F390" t="s">
        <v>82</v>
      </c>
      <c r="G390" t="s">
        <v>34</v>
      </c>
      <c r="H390" t="s">
        <v>35</v>
      </c>
      <c r="I390" t="s">
        <v>65</v>
      </c>
      <c r="J390" t="s">
        <v>66</v>
      </c>
      <c r="K390" t="s">
        <v>30</v>
      </c>
      <c r="L390" t="s">
        <v>31</v>
      </c>
      <c r="M390" t="s">
        <v>38</v>
      </c>
      <c r="N390" t="s">
        <v>39</v>
      </c>
      <c r="O390" t="s">
        <v>40</v>
      </c>
      <c r="P390" t="s">
        <v>41</v>
      </c>
      <c r="Q390">
        <v>2020</v>
      </c>
      <c r="S390">
        <v>12859.412</v>
      </c>
      <c r="U390">
        <v>6</v>
      </c>
      <c r="V390" t="s">
        <v>42</v>
      </c>
    </row>
    <row r="391" spans="1:22">
      <c r="A391" t="s">
        <v>24</v>
      </c>
      <c r="B391" t="s">
        <v>79</v>
      </c>
      <c r="C391" t="s">
        <v>80</v>
      </c>
      <c r="D391" t="s">
        <v>27</v>
      </c>
      <c r="E391" t="s">
        <v>81</v>
      </c>
      <c r="F391" t="s">
        <v>82</v>
      </c>
      <c r="G391" t="s">
        <v>34</v>
      </c>
      <c r="H391" t="s">
        <v>35</v>
      </c>
      <c r="I391" t="s">
        <v>47</v>
      </c>
      <c r="J391" t="s">
        <v>48</v>
      </c>
      <c r="K391" t="s">
        <v>30</v>
      </c>
      <c r="L391" t="s">
        <v>31</v>
      </c>
      <c r="M391" t="s">
        <v>38</v>
      </c>
      <c r="N391" t="s">
        <v>39</v>
      </c>
      <c r="O391" t="s">
        <v>40</v>
      </c>
      <c r="P391" t="s">
        <v>41</v>
      </c>
      <c r="Q391">
        <v>2020</v>
      </c>
      <c r="S391">
        <v>90862.054000000004</v>
      </c>
      <c r="U391">
        <v>6</v>
      </c>
      <c r="V391" t="s">
        <v>42</v>
      </c>
    </row>
    <row r="392" spans="1:22">
      <c r="A392" t="s">
        <v>24</v>
      </c>
      <c r="B392" t="s">
        <v>79</v>
      </c>
      <c r="C392" t="s">
        <v>80</v>
      </c>
      <c r="D392" t="s">
        <v>27</v>
      </c>
      <c r="E392" t="s">
        <v>81</v>
      </c>
      <c r="F392" t="s">
        <v>82</v>
      </c>
      <c r="G392" t="s">
        <v>34</v>
      </c>
      <c r="H392" t="s">
        <v>35</v>
      </c>
      <c r="I392" t="s">
        <v>67</v>
      </c>
      <c r="J392" t="s">
        <v>68</v>
      </c>
      <c r="K392" t="s">
        <v>30</v>
      </c>
      <c r="L392" t="s">
        <v>31</v>
      </c>
      <c r="M392" t="s">
        <v>38</v>
      </c>
      <c r="N392" t="s">
        <v>39</v>
      </c>
      <c r="O392" t="s">
        <v>40</v>
      </c>
      <c r="P392" t="s">
        <v>41</v>
      </c>
      <c r="Q392">
        <v>2012</v>
      </c>
      <c r="S392">
        <v>11598.121999999999</v>
      </c>
      <c r="U392">
        <v>6</v>
      </c>
      <c r="V392" t="s">
        <v>42</v>
      </c>
    </row>
    <row r="393" spans="1:22">
      <c r="A393" t="s">
        <v>24</v>
      </c>
      <c r="B393" t="s">
        <v>79</v>
      </c>
      <c r="C393" t="s">
        <v>80</v>
      </c>
      <c r="D393" t="s">
        <v>27</v>
      </c>
      <c r="E393" t="s">
        <v>81</v>
      </c>
      <c r="F393" t="s">
        <v>82</v>
      </c>
      <c r="G393" t="s">
        <v>34</v>
      </c>
      <c r="H393" t="s">
        <v>35</v>
      </c>
      <c r="I393" t="s">
        <v>63</v>
      </c>
      <c r="J393" t="s">
        <v>64</v>
      </c>
      <c r="K393" t="s">
        <v>30</v>
      </c>
      <c r="L393" t="s">
        <v>31</v>
      </c>
      <c r="M393" t="s">
        <v>38</v>
      </c>
      <c r="N393" t="s">
        <v>39</v>
      </c>
      <c r="O393" t="s">
        <v>40</v>
      </c>
      <c r="P393" t="s">
        <v>41</v>
      </c>
      <c r="Q393">
        <v>2012</v>
      </c>
      <c r="S393">
        <v>3651.9110000000001</v>
      </c>
      <c r="U393">
        <v>6</v>
      </c>
      <c r="V393" t="s">
        <v>42</v>
      </c>
    </row>
    <row r="394" spans="1:22">
      <c r="A394" t="s">
        <v>24</v>
      </c>
      <c r="B394" t="s">
        <v>79</v>
      </c>
      <c r="C394" t="s">
        <v>80</v>
      </c>
      <c r="D394" t="s">
        <v>27</v>
      </c>
      <c r="E394" t="s">
        <v>81</v>
      </c>
      <c r="F394" t="s">
        <v>82</v>
      </c>
      <c r="G394" t="s">
        <v>34</v>
      </c>
      <c r="H394" t="s">
        <v>35</v>
      </c>
      <c r="I394" t="s">
        <v>61</v>
      </c>
      <c r="J394" t="s">
        <v>62</v>
      </c>
      <c r="K394" t="s">
        <v>30</v>
      </c>
      <c r="L394" t="s">
        <v>31</v>
      </c>
      <c r="M394" t="s">
        <v>38</v>
      </c>
      <c r="N394" t="s">
        <v>39</v>
      </c>
      <c r="O394" t="s">
        <v>40</v>
      </c>
      <c r="P394" t="s">
        <v>41</v>
      </c>
      <c r="Q394">
        <v>2012</v>
      </c>
      <c r="S394">
        <v>6069.9319999999998</v>
      </c>
      <c r="U394">
        <v>6</v>
      </c>
      <c r="V394" t="s">
        <v>42</v>
      </c>
    </row>
    <row r="395" spans="1:22">
      <c r="A395" t="s">
        <v>24</v>
      </c>
      <c r="B395" t="s">
        <v>79</v>
      </c>
      <c r="C395" t="s">
        <v>80</v>
      </c>
      <c r="D395" t="s">
        <v>27</v>
      </c>
      <c r="E395" t="s">
        <v>81</v>
      </c>
      <c r="F395" t="s">
        <v>82</v>
      </c>
      <c r="G395" t="s">
        <v>34</v>
      </c>
      <c r="H395" t="s">
        <v>35</v>
      </c>
      <c r="I395" t="s">
        <v>65</v>
      </c>
      <c r="J395" t="s">
        <v>66</v>
      </c>
      <c r="K395" t="s">
        <v>30</v>
      </c>
      <c r="L395" t="s">
        <v>31</v>
      </c>
      <c r="M395" t="s">
        <v>38</v>
      </c>
      <c r="N395" t="s">
        <v>39</v>
      </c>
      <c r="O395" t="s">
        <v>40</v>
      </c>
      <c r="P395" t="s">
        <v>41</v>
      </c>
      <c r="Q395">
        <v>2012</v>
      </c>
      <c r="S395">
        <v>15259.489</v>
      </c>
      <c r="U395">
        <v>6</v>
      </c>
      <c r="V395" t="s">
        <v>42</v>
      </c>
    </row>
    <row r="396" spans="1:22">
      <c r="A396" t="s">
        <v>24</v>
      </c>
      <c r="B396" t="s">
        <v>79</v>
      </c>
      <c r="C396" t="s">
        <v>80</v>
      </c>
      <c r="D396" t="s">
        <v>27</v>
      </c>
      <c r="E396" t="s">
        <v>81</v>
      </c>
      <c r="F396" t="s">
        <v>82</v>
      </c>
      <c r="G396" t="s">
        <v>34</v>
      </c>
      <c r="H396" t="s">
        <v>35</v>
      </c>
      <c r="I396" t="s">
        <v>45</v>
      </c>
      <c r="J396" t="s">
        <v>46</v>
      </c>
      <c r="K396" t="s">
        <v>30</v>
      </c>
      <c r="L396" t="s">
        <v>31</v>
      </c>
      <c r="M396" t="s">
        <v>38</v>
      </c>
      <c r="N396" t="s">
        <v>39</v>
      </c>
      <c r="O396" t="s">
        <v>40</v>
      </c>
      <c r="P396" t="s">
        <v>41</v>
      </c>
      <c r="Q396">
        <v>2012</v>
      </c>
      <c r="S396">
        <v>33626.087</v>
      </c>
      <c r="U396">
        <v>6</v>
      </c>
      <c r="V396" t="s">
        <v>42</v>
      </c>
    </row>
    <row r="397" spans="1:22">
      <c r="A397" t="s">
        <v>24</v>
      </c>
      <c r="B397" t="s">
        <v>79</v>
      </c>
      <c r="C397" t="s">
        <v>80</v>
      </c>
      <c r="D397" t="s">
        <v>27</v>
      </c>
      <c r="E397" t="s">
        <v>81</v>
      </c>
      <c r="F397" t="s">
        <v>82</v>
      </c>
      <c r="G397" t="s">
        <v>34</v>
      </c>
      <c r="H397" t="s">
        <v>35</v>
      </c>
      <c r="I397" t="s">
        <v>69</v>
      </c>
      <c r="J397" t="s">
        <v>70</v>
      </c>
      <c r="K397" t="s">
        <v>30</v>
      </c>
      <c r="L397" t="s">
        <v>31</v>
      </c>
      <c r="M397" t="s">
        <v>38</v>
      </c>
      <c r="N397" t="s">
        <v>39</v>
      </c>
      <c r="O397" t="s">
        <v>40</v>
      </c>
      <c r="P397" t="s">
        <v>41</v>
      </c>
      <c r="Q397">
        <v>2012</v>
      </c>
      <c r="S397">
        <v>5878.7240000000002</v>
      </c>
      <c r="U397">
        <v>6</v>
      </c>
      <c r="V397" t="s">
        <v>42</v>
      </c>
    </row>
    <row r="398" spans="1:22">
      <c r="A398" t="s">
        <v>24</v>
      </c>
      <c r="B398" t="s">
        <v>79</v>
      </c>
      <c r="C398" t="s">
        <v>80</v>
      </c>
      <c r="D398" t="s">
        <v>27</v>
      </c>
      <c r="E398" t="s">
        <v>81</v>
      </c>
      <c r="F398" t="s">
        <v>82</v>
      </c>
      <c r="G398" t="s">
        <v>34</v>
      </c>
      <c r="H398" t="s">
        <v>35</v>
      </c>
      <c r="I398" t="s">
        <v>55</v>
      </c>
      <c r="J398" t="s">
        <v>56</v>
      </c>
      <c r="K398" t="s">
        <v>30</v>
      </c>
      <c r="L398" t="s">
        <v>31</v>
      </c>
      <c r="M398" t="s">
        <v>38</v>
      </c>
      <c r="N398" t="s">
        <v>39</v>
      </c>
      <c r="O398" t="s">
        <v>40</v>
      </c>
      <c r="P398" t="s">
        <v>41</v>
      </c>
      <c r="Q398">
        <v>2012</v>
      </c>
      <c r="S398">
        <v>12585.359</v>
      </c>
      <c r="U398">
        <v>6</v>
      </c>
      <c r="V398" t="s">
        <v>42</v>
      </c>
    </row>
    <row r="399" spans="1:22">
      <c r="A399" t="s">
        <v>24</v>
      </c>
      <c r="B399" t="s">
        <v>79</v>
      </c>
      <c r="C399" t="s">
        <v>80</v>
      </c>
      <c r="D399" t="s">
        <v>27</v>
      </c>
      <c r="E399" t="s">
        <v>81</v>
      </c>
      <c r="F399" t="s">
        <v>82</v>
      </c>
      <c r="G399" t="s">
        <v>34</v>
      </c>
      <c r="H399" t="s">
        <v>35</v>
      </c>
      <c r="I399" t="s">
        <v>51</v>
      </c>
      <c r="J399" t="s">
        <v>52</v>
      </c>
      <c r="K399" t="s">
        <v>30</v>
      </c>
      <c r="L399" t="s">
        <v>31</v>
      </c>
      <c r="M399" t="s">
        <v>38</v>
      </c>
      <c r="N399" t="s">
        <v>39</v>
      </c>
      <c r="O399" t="s">
        <v>40</v>
      </c>
      <c r="P399" t="s">
        <v>41</v>
      </c>
      <c r="Q399">
        <v>2012</v>
      </c>
      <c r="S399">
        <v>11218.915000000001</v>
      </c>
      <c r="U399">
        <v>6</v>
      </c>
      <c r="V399" t="s">
        <v>42</v>
      </c>
    </row>
    <row r="400" spans="1:22">
      <c r="A400" t="s">
        <v>24</v>
      </c>
      <c r="B400" t="s">
        <v>79</v>
      </c>
      <c r="C400" t="s">
        <v>80</v>
      </c>
      <c r="D400" t="s">
        <v>27</v>
      </c>
      <c r="E400" t="s">
        <v>81</v>
      </c>
      <c r="F400" t="s">
        <v>82</v>
      </c>
      <c r="G400" t="s">
        <v>34</v>
      </c>
      <c r="H400" t="s">
        <v>35</v>
      </c>
      <c r="I400" t="s">
        <v>47</v>
      </c>
      <c r="J400" t="s">
        <v>48</v>
      </c>
      <c r="K400" t="s">
        <v>30</v>
      </c>
      <c r="L400" t="s">
        <v>31</v>
      </c>
      <c r="M400" t="s">
        <v>38</v>
      </c>
      <c r="N400" t="s">
        <v>39</v>
      </c>
      <c r="O400" t="s">
        <v>40</v>
      </c>
      <c r="P400" t="s">
        <v>41</v>
      </c>
      <c r="Q400">
        <v>2012</v>
      </c>
      <c r="S400">
        <v>60231.985000000001</v>
      </c>
      <c r="U400">
        <v>6</v>
      </c>
      <c r="V400" t="s">
        <v>42</v>
      </c>
    </row>
    <row r="401" spans="1:22">
      <c r="A401" t="s">
        <v>24</v>
      </c>
      <c r="B401" t="s">
        <v>79</v>
      </c>
      <c r="C401" t="s">
        <v>80</v>
      </c>
      <c r="D401" t="s">
        <v>27</v>
      </c>
      <c r="E401" t="s">
        <v>81</v>
      </c>
      <c r="F401" t="s">
        <v>82</v>
      </c>
      <c r="G401" t="s">
        <v>34</v>
      </c>
      <c r="H401" t="s">
        <v>35</v>
      </c>
      <c r="I401" t="s">
        <v>53</v>
      </c>
      <c r="J401" t="s">
        <v>54</v>
      </c>
      <c r="K401" t="s">
        <v>30</v>
      </c>
      <c r="L401" t="s">
        <v>31</v>
      </c>
      <c r="M401" t="s">
        <v>38</v>
      </c>
      <c r="N401" t="s">
        <v>39</v>
      </c>
      <c r="O401" t="s">
        <v>40</v>
      </c>
      <c r="P401" t="s">
        <v>41</v>
      </c>
      <c r="Q401">
        <v>2012</v>
      </c>
      <c r="S401">
        <v>3518.0859999999998</v>
      </c>
      <c r="U401">
        <v>6</v>
      </c>
      <c r="V401" t="s">
        <v>42</v>
      </c>
    </row>
    <row r="402" spans="1:22">
      <c r="A402" t="s">
        <v>24</v>
      </c>
      <c r="B402" t="s">
        <v>79</v>
      </c>
      <c r="C402" t="s">
        <v>80</v>
      </c>
      <c r="D402" t="s">
        <v>27</v>
      </c>
      <c r="E402" t="s">
        <v>81</v>
      </c>
      <c r="F402" t="s">
        <v>82</v>
      </c>
      <c r="G402" t="s">
        <v>34</v>
      </c>
      <c r="H402" t="s">
        <v>35</v>
      </c>
      <c r="I402" t="s">
        <v>59</v>
      </c>
      <c r="J402" t="s">
        <v>60</v>
      </c>
      <c r="K402" t="s">
        <v>30</v>
      </c>
      <c r="L402" t="s">
        <v>31</v>
      </c>
      <c r="M402" t="s">
        <v>38</v>
      </c>
      <c r="N402" t="s">
        <v>39</v>
      </c>
      <c r="O402" t="s">
        <v>40</v>
      </c>
      <c r="P402" t="s">
        <v>41</v>
      </c>
      <c r="Q402">
        <v>2012</v>
      </c>
      <c r="S402">
        <v>4324.308</v>
      </c>
      <c r="U402">
        <v>6</v>
      </c>
      <c r="V402" t="s">
        <v>42</v>
      </c>
    </row>
    <row r="403" spans="1:22">
      <c r="A403" t="s">
        <v>24</v>
      </c>
      <c r="B403" t="s">
        <v>79</v>
      </c>
      <c r="C403" t="s">
        <v>80</v>
      </c>
      <c r="D403" t="s">
        <v>27</v>
      </c>
      <c r="E403" t="s">
        <v>81</v>
      </c>
      <c r="F403" t="s">
        <v>82</v>
      </c>
      <c r="G403" t="s">
        <v>34</v>
      </c>
      <c r="H403" t="s">
        <v>35</v>
      </c>
      <c r="I403" t="s">
        <v>49</v>
      </c>
      <c r="J403" t="s">
        <v>50</v>
      </c>
      <c r="K403" t="s">
        <v>30</v>
      </c>
      <c r="L403" t="s">
        <v>31</v>
      </c>
      <c r="M403" t="s">
        <v>38</v>
      </c>
      <c r="N403" t="s">
        <v>39</v>
      </c>
      <c r="O403" t="s">
        <v>40</v>
      </c>
      <c r="P403" t="s">
        <v>41</v>
      </c>
      <c r="Q403">
        <v>2012</v>
      </c>
      <c r="S403">
        <v>1693.2059999999999</v>
      </c>
      <c r="U403">
        <v>6</v>
      </c>
      <c r="V403" t="s">
        <v>42</v>
      </c>
    </row>
    <row r="404" spans="1:22">
      <c r="A404" t="s">
        <v>24</v>
      </c>
      <c r="B404" t="s">
        <v>79</v>
      </c>
      <c r="C404" t="s">
        <v>80</v>
      </c>
      <c r="D404" t="s">
        <v>27</v>
      </c>
      <c r="E404" t="s">
        <v>81</v>
      </c>
      <c r="F404" t="s">
        <v>82</v>
      </c>
      <c r="G404" t="s">
        <v>34</v>
      </c>
      <c r="H404" t="s">
        <v>35</v>
      </c>
      <c r="I404" t="s">
        <v>71</v>
      </c>
      <c r="J404" t="s">
        <v>72</v>
      </c>
      <c r="K404" t="s">
        <v>30</v>
      </c>
      <c r="L404" t="s">
        <v>31</v>
      </c>
      <c r="M404" t="s">
        <v>38</v>
      </c>
      <c r="N404" t="s">
        <v>39</v>
      </c>
      <c r="O404" t="s">
        <v>40</v>
      </c>
      <c r="P404" t="s">
        <v>41</v>
      </c>
      <c r="Q404">
        <v>2012</v>
      </c>
      <c r="S404">
        <v>2234.64</v>
      </c>
      <c r="U404">
        <v>6</v>
      </c>
      <c r="V404" t="s">
        <v>42</v>
      </c>
    </row>
    <row r="405" spans="1:22">
      <c r="A405" t="s">
        <v>24</v>
      </c>
      <c r="B405" t="s">
        <v>79</v>
      </c>
      <c r="C405" t="s">
        <v>80</v>
      </c>
      <c r="D405" t="s">
        <v>27</v>
      </c>
      <c r="E405" t="s">
        <v>81</v>
      </c>
      <c r="F405" t="s">
        <v>82</v>
      </c>
      <c r="G405" t="s">
        <v>34</v>
      </c>
      <c r="H405" t="s">
        <v>35</v>
      </c>
      <c r="I405" t="s">
        <v>57</v>
      </c>
      <c r="J405" t="s">
        <v>58</v>
      </c>
      <c r="K405" t="s">
        <v>30</v>
      </c>
      <c r="L405" t="s">
        <v>31</v>
      </c>
      <c r="M405" t="s">
        <v>38</v>
      </c>
      <c r="N405" t="s">
        <v>39</v>
      </c>
      <c r="O405" t="s">
        <v>40</v>
      </c>
      <c r="P405" t="s">
        <v>41</v>
      </c>
      <c r="Q405">
        <v>2012</v>
      </c>
      <c r="S405">
        <v>1591.049</v>
      </c>
      <c r="U405">
        <v>6</v>
      </c>
      <c r="V405" t="s">
        <v>42</v>
      </c>
    </row>
    <row r="406" spans="1:22">
      <c r="A406" t="s">
        <v>24</v>
      </c>
      <c r="B406" t="s">
        <v>79</v>
      </c>
      <c r="C406" t="s">
        <v>80</v>
      </c>
      <c r="D406" t="s">
        <v>27</v>
      </c>
      <c r="E406" t="s">
        <v>81</v>
      </c>
      <c r="F406" t="s">
        <v>82</v>
      </c>
      <c r="G406" t="s">
        <v>34</v>
      </c>
      <c r="H406" t="s">
        <v>35</v>
      </c>
      <c r="I406" t="s">
        <v>36</v>
      </c>
      <c r="J406" t="s">
        <v>37</v>
      </c>
      <c r="K406" t="s">
        <v>30</v>
      </c>
      <c r="L406" t="s">
        <v>31</v>
      </c>
      <c r="M406" t="s">
        <v>38</v>
      </c>
      <c r="N406" t="s">
        <v>39</v>
      </c>
      <c r="O406" t="s">
        <v>40</v>
      </c>
      <c r="P406" t="s">
        <v>41</v>
      </c>
      <c r="Q406">
        <v>2012</v>
      </c>
      <c r="S406">
        <v>39.462000000000003</v>
      </c>
      <c r="U406">
        <v>6</v>
      </c>
      <c r="V406" t="s">
        <v>42</v>
      </c>
    </row>
    <row r="407" spans="1:22">
      <c r="A407" t="s">
        <v>24</v>
      </c>
      <c r="B407" t="s">
        <v>79</v>
      </c>
      <c r="C407" t="s">
        <v>80</v>
      </c>
      <c r="D407" t="s">
        <v>27</v>
      </c>
      <c r="E407" t="s">
        <v>81</v>
      </c>
      <c r="F407" t="s">
        <v>82</v>
      </c>
      <c r="G407" t="s">
        <v>43</v>
      </c>
      <c r="H407" t="s">
        <v>44</v>
      </c>
      <c r="I407" t="s">
        <v>65</v>
      </c>
      <c r="J407" t="s">
        <v>66</v>
      </c>
      <c r="K407" t="s">
        <v>30</v>
      </c>
      <c r="L407" t="s">
        <v>31</v>
      </c>
      <c r="M407" t="s">
        <v>38</v>
      </c>
      <c r="N407" t="s">
        <v>39</v>
      </c>
      <c r="O407" t="s">
        <v>40</v>
      </c>
      <c r="P407" t="s">
        <v>41</v>
      </c>
      <c r="Q407">
        <v>2012</v>
      </c>
      <c r="S407">
        <v>929.02700000000004</v>
      </c>
      <c r="U407">
        <v>6</v>
      </c>
      <c r="V407" t="s">
        <v>42</v>
      </c>
    </row>
    <row r="408" spans="1:22">
      <c r="A408" t="s">
        <v>24</v>
      </c>
      <c r="B408" t="s">
        <v>79</v>
      </c>
      <c r="C408" t="s">
        <v>80</v>
      </c>
      <c r="D408" t="s">
        <v>27</v>
      </c>
      <c r="E408" t="s">
        <v>81</v>
      </c>
      <c r="F408" t="s">
        <v>82</v>
      </c>
      <c r="G408" t="s">
        <v>43</v>
      </c>
      <c r="H408" t="s">
        <v>44</v>
      </c>
      <c r="I408" t="s">
        <v>61</v>
      </c>
      <c r="J408" t="s">
        <v>62</v>
      </c>
      <c r="K408" t="s">
        <v>30</v>
      </c>
      <c r="L408" t="s">
        <v>31</v>
      </c>
      <c r="M408" t="s">
        <v>38</v>
      </c>
      <c r="N408" t="s">
        <v>39</v>
      </c>
      <c r="O408" t="s">
        <v>40</v>
      </c>
      <c r="P408" t="s">
        <v>41</v>
      </c>
      <c r="Q408">
        <v>2012</v>
      </c>
      <c r="S408">
        <v>2535.4789999999998</v>
      </c>
      <c r="U408">
        <v>6</v>
      </c>
      <c r="V408" t="s">
        <v>42</v>
      </c>
    </row>
    <row r="409" spans="1:22">
      <c r="A409" t="s">
        <v>24</v>
      </c>
      <c r="B409" t="s">
        <v>79</v>
      </c>
      <c r="C409" t="s">
        <v>80</v>
      </c>
      <c r="D409" t="s">
        <v>27</v>
      </c>
      <c r="E409" t="s">
        <v>81</v>
      </c>
      <c r="F409" t="s">
        <v>82</v>
      </c>
      <c r="G409" t="s">
        <v>43</v>
      </c>
      <c r="H409" t="s">
        <v>44</v>
      </c>
      <c r="I409" t="s">
        <v>36</v>
      </c>
      <c r="J409" t="s">
        <v>37</v>
      </c>
      <c r="K409" t="s">
        <v>30</v>
      </c>
      <c r="L409" t="s">
        <v>31</v>
      </c>
      <c r="M409" t="s">
        <v>38</v>
      </c>
      <c r="N409" t="s">
        <v>39</v>
      </c>
      <c r="O409" t="s">
        <v>40</v>
      </c>
      <c r="P409" t="s">
        <v>41</v>
      </c>
      <c r="Q409">
        <v>2012</v>
      </c>
      <c r="S409">
        <v>3.7229999999999999</v>
      </c>
      <c r="U409">
        <v>6</v>
      </c>
      <c r="V409" t="s">
        <v>42</v>
      </c>
    </row>
    <row r="410" spans="1:22">
      <c r="A410" t="s">
        <v>24</v>
      </c>
      <c r="B410" t="s">
        <v>79</v>
      </c>
      <c r="C410" t="s">
        <v>80</v>
      </c>
      <c r="D410" t="s">
        <v>27</v>
      </c>
      <c r="E410" t="s">
        <v>81</v>
      </c>
      <c r="F410" t="s">
        <v>82</v>
      </c>
      <c r="G410" t="s">
        <v>43</v>
      </c>
      <c r="H410" t="s">
        <v>44</v>
      </c>
      <c r="I410" t="s">
        <v>49</v>
      </c>
      <c r="J410" t="s">
        <v>50</v>
      </c>
      <c r="K410" t="s">
        <v>30</v>
      </c>
      <c r="L410" t="s">
        <v>31</v>
      </c>
      <c r="M410" t="s">
        <v>38</v>
      </c>
      <c r="N410" t="s">
        <v>39</v>
      </c>
      <c r="O410" t="s">
        <v>40</v>
      </c>
      <c r="P410" t="s">
        <v>41</v>
      </c>
      <c r="Q410">
        <v>2012</v>
      </c>
      <c r="S410">
        <v>147.71299999999999</v>
      </c>
      <c r="U410">
        <v>6</v>
      </c>
      <c r="V410" t="s">
        <v>42</v>
      </c>
    </row>
    <row r="411" spans="1:22">
      <c r="A411" t="s">
        <v>24</v>
      </c>
      <c r="B411" t="s">
        <v>79</v>
      </c>
      <c r="C411" t="s">
        <v>80</v>
      </c>
      <c r="D411" t="s">
        <v>27</v>
      </c>
      <c r="E411" t="s">
        <v>81</v>
      </c>
      <c r="F411" t="s">
        <v>82</v>
      </c>
      <c r="G411" t="s">
        <v>43</v>
      </c>
      <c r="H411" t="s">
        <v>44</v>
      </c>
      <c r="I411" t="s">
        <v>69</v>
      </c>
      <c r="J411" t="s">
        <v>70</v>
      </c>
      <c r="K411" t="s">
        <v>30</v>
      </c>
      <c r="L411" t="s">
        <v>31</v>
      </c>
      <c r="M411" t="s">
        <v>38</v>
      </c>
      <c r="N411" t="s">
        <v>39</v>
      </c>
      <c r="O411" t="s">
        <v>40</v>
      </c>
      <c r="P411" t="s">
        <v>41</v>
      </c>
      <c r="Q411">
        <v>2012</v>
      </c>
      <c r="S411">
        <v>1678.5239999999999</v>
      </c>
      <c r="U411">
        <v>6</v>
      </c>
      <c r="V411" t="s">
        <v>42</v>
      </c>
    </row>
    <row r="412" spans="1:22">
      <c r="A412" t="s">
        <v>24</v>
      </c>
      <c r="B412" t="s">
        <v>79</v>
      </c>
      <c r="C412" t="s">
        <v>80</v>
      </c>
      <c r="D412" t="s">
        <v>27</v>
      </c>
      <c r="E412" t="s">
        <v>81</v>
      </c>
      <c r="F412" t="s">
        <v>82</v>
      </c>
      <c r="G412" t="s">
        <v>43</v>
      </c>
      <c r="H412" t="s">
        <v>44</v>
      </c>
      <c r="I412" t="s">
        <v>67</v>
      </c>
      <c r="J412" t="s">
        <v>68</v>
      </c>
      <c r="K412" t="s">
        <v>30</v>
      </c>
      <c r="L412" t="s">
        <v>31</v>
      </c>
      <c r="M412" t="s">
        <v>38</v>
      </c>
      <c r="N412" t="s">
        <v>39</v>
      </c>
      <c r="O412" t="s">
        <v>40</v>
      </c>
      <c r="P412" t="s">
        <v>41</v>
      </c>
      <c r="Q412">
        <v>2012</v>
      </c>
      <c r="S412">
        <v>608.36699999999996</v>
      </c>
      <c r="U412">
        <v>6</v>
      </c>
      <c r="V412" t="s">
        <v>42</v>
      </c>
    </row>
    <row r="413" spans="1:22">
      <c r="A413" t="s">
        <v>24</v>
      </c>
      <c r="B413" t="s">
        <v>79</v>
      </c>
      <c r="C413" t="s">
        <v>80</v>
      </c>
      <c r="D413" t="s">
        <v>27</v>
      </c>
      <c r="E413" t="s">
        <v>81</v>
      </c>
      <c r="F413" t="s">
        <v>82</v>
      </c>
      <c r="G413" t="s">
        <v>43</v>
      </c>
      <c r="H413" t="s">
        <v>44</v>
      </c>
      <c r="I413" t="s">
        <v>55</v>
      </c>
      <c r="J413" t="s">
        <v>56</v>
      </c>
      <c r="K413" t="s">
        <v>30</v>
      </c>
      <c r="L413" t="s">
        <v>31</v>
      </c>
      <c r="M413" t="s">
        <v>38</v>
      </c>
      <c r="N413" t="s">
        <v>39</v>
      </c>
      <c r="O413" t="s">
        <v>40</v>
      </c>
      <c r="P413" t="s">
        <v>41</v>
      </c>
      <c r="Q413">
        <v>2012</v>
      </c>
      <c r="S413">
        <v>401.86500000000001</v>
      </c>
      <c r="U413">
        <v>6</v>
      </c>
      <c r="V413" t="s">
        <v>42</v>
      </c>
    </row>
    <row r="414" spans="1:22">
      <c r="A414" t="s">
        <v>24</v>
      </c>
      <c r="B414" t="s">
        <v>79</v>
      </c>
      <c r="C414" t="s">
        <v>80</v>
      </c>
      <c r="D414" t="s">
        <v>27</v>
      </c>
      <c r="E414" t="s">
        <v>81</v>
      </c>
      <c r="F414" t="s">
        <v>82</v>
      </c>
      <c r="G414" t="s">
        <v>43</v>
      </c>
      <c r="H414" t="s">
        <v>44</v>
      </c>
      <c r="I414" t="s">
        <v>51</v>
      </c>
      <c r="J414" t="s">
        <v>52</v>
      </c>
      <c r="K414" t="s">
        <v>30</v>
      </c>
      <c r="L414" t="s">
        <v>31</v>
      </c>
      <c r="M414" t="s">
        <v>38</v>
      </c>
      <c r="N414" t="s">
        <v>39</v>
      </c>
      <c r="O414" t="s">
        <v>40</v>
      </c>
      <c r="P414" t="s">
        <v>41</v>
      </c>
      <c r="Q414">
        <v>2012</v>
      </c>
      <c r="S414">
        <v>132.79599999999999</v>
      </c>
      <c r="U414">
        <v>6</v>
      </c>
      <c r="V414" t="s">
        <v>42</v>
      </c>
    </row>
    <row r="415" spans="1:22">
      <c r="A415" t="s">
        <v>24</v>
      </c>
      <c r="B415" t="s">
        <v>79</v>
      </c>
      <c r="C415" t="s">
        <v>80</v>
      </c>
      <c r="D415" t="s">
        <v>27</v>
      </c>
      <c r="E415" t="s">
        <v>81</v>
      </c>
      <c r="F415" t="s">
        <v>82</v>
      </c>
      <c r="G415" t="s">
        <v>43</v>
      </c>
      <c r="H415" t="s">
        <v>44</v>
      </c>
      <c r="I415" t="s">
        <v>47</v>
      </c>
      <c r="J415" t="s">
        <v>48</v>
      </c>
      <c r="K415" t="s">
        <v>30</v>
      </c>
      <c r="L415" t="s">
        <v>31</v>
      </c>
      <c r="M415" t="s">
        <v>38</v>
      </c>
      <c r="N415" t="s">
        <v>39</v>
      </c>
      <c r="O415" t="s">
        <v>40</v>
      </c>
      <c r="P415" t="s">
        <v>41</v>
      </c>
      <c r="Q415">
        <v>2012</v>
      </c>
      <c r="S415">
        <v>405.92599999999999</v>
      </c>
      <c r="U415">
        <v>6</v>
      </c>
      <c r="V415" t="s">
        <v>42</v>
      </c>
    </row>
    <row r="416" spans="1:22">
      <c r="A416" t="s">
        <v>24</v>
      </c>
      <c r="B416" t="s">
        <v>79</v>
      </c>
      <c r="C416" t="s">
        <v>80</v>
      </c>
      <c r="D416" t="s">
        <v>27</v>
      </c>
      <c r="E416" t="s">
        <v>81</v>
      </c>
      <c r="F416" t="s">
        <v>82</v>
      </c>
      <c r="G416" t="s">
        <v>43</v>
      </c>
      <c r="H416" t="s">
        <v>44</v>
      </c>
      <c r="I416" t="s">
        <v>53</v>
      </c>
      <c r="J416" t="s">
        <v>54</v>
      </c>
      <c r="K416" t="s">
        <v>30</v>
      </c>
      <c r="L416" t="s">
        <v>31</v>
      </c>
      <c r="M416" t="s">
        <v>38</v>
      </c>
      <c r="N416" t="s">
        <v>39</v>
      </c>
      <c r="O416" t="s">
        <v>40</v>
      </c>
      <c r="P416" t="s">
        <v>41</v>
      </c>
      <c r="Q416">
        <v>2012</v>
      </c>
      <c r="S416">
        <v>372.61700000000002</v>
      </c>
      <c r="U416">
        <v>6</v>
      </c>
      <c r="V416" t="s">
        <v>42</v>
      </c>
    </row>
    <row r="417" spans="1:22">
      <c r="A417" t="s">
        <v>24</v>
      </c>
      <c r="B417" t="s">
        <v>79</v>
      </c>
      <c r="C417" t="s">
        <v>80</v>
      </c>
      <c r="D417" t="s">
        <v>27</v>
      </c>
      <c r="E417" t="s">
        <v>81</v>
      </c>
      <c r="F417" t="s">
        <v>82</v>
      </c>
      <c r="G417" t="s">
        <v>43</v>
      </c>
      <c r="H417" t="s">
        <v>44</v>
      </c>
      <c r="I417" t="s">
        <v>57</v>
      </c>
      <c r="J417" t="s">
        <v>58</v>
      </c>
      <c r="K417" t="s">
        <v>30</v>
      </c>
      <c r="L417" t="s">
        <v>31</v>
      </c>
      <c r="M417" t="s">
        <v>38</v>
      </c>
      <c r="N417" t="s">
        <v>39</v>
      </c>
      <c r="O417" t="s">
        <v>40</v>
      </c>
      <c r="P417" t="s">
        <v>41</v>
      </c>
      <c r="Q417">
        <v>2012</v>
      </c>
      <c r="S417">
        <v>160.68899999999999</v>
      </c>
      <c r="U417">
        <v>6</v>
      </c>
      <c r="V417" t="s">
        <v>42</v>
      </c>
    </row>
    <row r="418" spans="1:22">
      <c r="A418" t="s">
        <v>24</v>
      </c>
      <c r="B418" t="s">
        <v>79</v>
      </c>
      <c r="C418" t="s">
        <v>80</v>
      </c>
      <c r="D418" t="s">
        <v>27</v>
      </c>
      <c r="E418" t="s">
        <v>81</v>
      </c>
      <c r="F418" t="s">
        <v>82</v>
      </c>
      <c r="G418" t="s">
        <v>43</v>
      </c>
      <c r="H418" t="s">
        <v>44</v>
      </c>
      <c r="I418" t="s">
        <v>45</v>
      </c>
      <c r="J418" t="s">
        <v>46</v>
      </c>
      <c r="K418" t="s">
        <v>30</v>
      </c>
      <c r="L418" t="s">
        <v>31</v>
      </c>
      <c r="M418" t="s">
        <v>38</v>
      </c>
      <c r="N418" t="s">
        <v>39</v>
      </c>
      <c r="O418" t="s">
        <v>40</v>
      </c>
      <c r="P418" t="s">
        <v>41</v>
      </c>
      <c r="Q418">
        <v>2012</v>
      </c>
      <c r="S418">
        <v>809.13099999999997</v>
      </c>
      <c r="U418">
        <v>6</v>
      </c>
      <c r="V418" t="s">
        <v>42</v>
      </c>
    </row>
    <row r="419" spans="1:22">
      <c r="A419" t="s">
        <v>24</v>
      </c>
      <c r="B419" t="s">
        <v>79</v>
      </c>
      <c r="C419" t="s">
        <v>80</v>
      </c>
      <c r="D419" t="s">
        <v>27</v>
      </c>
      <c r="E419" t="s">
        <v>81</v>
      </c>
      <c r="F419" t="s">
        <v>82</v>
      </c>
      <c r="G419" t="s">
        <v>43</v>
      </c>
      <c r="H419" t="s">
        <v>44</v>
      </c>
      <c r="I419" t="s">
        <v>59</v>
      </c>
      <c r="J419" t="s">
        <v>60</v>
      </c>
      <c r="K419" t="s">
        <v>30</v>
      </c>
      <c r="L419" t="s">
        <v>31</v>
      </c>
      <c r="M419" t="s">
        <v>38</v>
      </c>
      <c r="N419" t="s">
        <v>39</v>
      </c>
      <c r="O419" t="s">
        <v>40</v>
      </c>
      <c r="P419" t="s">
        <v>41</v>
      </c>
      <c r="Q419">
        <v>2012</v>
      </c>
      <c r="S419">
        <v>7202.8789999999999</v>
      </c>
      <c r="U419">
        <v>6</v>
      </c>
      <c r="V419" t="s">
        <v>42</v>
      </c>
    </row>
    <row r="420" spans="1:22">
      <c r="A420" t="s">
        <v>24</v>
      </c>
      <c r="B420" t="s">
        <v>79</v>
      </c>
      <c r="C420" t="s">
        <v>80</v>
      </c>
      <c r="D420" t="s">
        <v>27</v>
      </c>
      <c r="E420" t="s">
        <v>81</v>
      </c>
      <c r="F420" t="s">
        <v>82</v>
      </c>
      <c r="G420" t="s">
        <v>43</v>
      </c>
      <c r="H420" t="s">
        <v>44</v>
      </c>
      <c r="I420" t="s">
        <v>63</v>
      </c>
      <c r="J420" t="s">
        <v>64</v>
      </c>
      <c r="K420" t="s">
        <v>30</v>
      </c>
      <c r="L420" t="s">
        <v>31</v>
      </c>
      <c r="M420" t="s">
        <v>38</v>
      </c>
      <c r="N420" t="s">
        <v>39</v>
      </c>
      <c r="O420" t="s">
        <v>40</v>
      </c>
      <c r="P420" t="s">
        <v>41</v>
      </c>
      <c r="Q420">
        <v>2012</v>
      </c>
      <c r="S420">
        <v>70.801000000000002</v>
      </c>
      <c r="U420">
        <v>6</v>
      </c>
      <c r="V420" t="s">
        <v>42</v>
      </c>
    </row>
    <row r="421" spans="1:22">
      <c r="A421" t="s">
        <v>24</v>
      </c>
      <c r="B421" t="s">
        <v>79</v>
      </c>
      <c r="C421" t="s">
        <v>80</v>
      </c>
      <c r="D421" t="s">
        <v>27</v>
      </c>
      <c r="E421" t="s">
        <v>81</v>
      </c>
      <c r="F421" t="s">
        <v>82</v>
      </c>
      <c r="G421" t="s">
        <v>43</v>
      </c>
      <c r="H421" t="s">
        <v>44</v>
      </c>
      <c r="I421" t="s">
        <v>71</v>
      </c>
      <c r="J421" t="s">
        <v>72</v>
      </c>
      <c r="K421" t="s">
        <v>30</v>
      </c>
      <c r="L421" t="s">
        <v>31</v>
      </c>
      <c r="M421" t="s">
        <v>38</v>
      </c>
      <c r="N421" t="s">
        <v>39</v>
      </c>
      <c r="O421" t="s">
        <v>40</v>
      </c>
      <c r="P421" t="s">
        <v>41</v>
      </c>
      <c r="Q421">
        <v>2012</v>
      </c>
      <c r="S421">
        <v>68.501999999999995</v>
      </c>
      <c r="U421">
        <v>6</v>
      </c>
      <c r="V421" t="s">
        <v>42</v>
      </c>
    </row>
    <row r="422" spans="1:22">
      <c r="A422" t="s">
        <v>24</v>
      </c>
      <c r="B422" t="s">
        <v>79</v>
      </c>
      <c r="C422" t="s">
        <v>80</v>
      </c>
      <c r="D422" t="s">
        <v>27</v>
      </c>
      <c r="E422" t="s">
        <v>81</v>
      </c>
      <c r="F422" t="s">
        <v>82</v>
      </c>
      <c r="G422" t="s">
        <v>34</v>
      </c>
      <c r="H422" t="s">
        <v>35</v>
      </c>
      <c r="I422" t="s">
        <v>47</v>
      </c>
      <c r="J422" t="s">
        <v>48</v>
      </c>
      <c r="K422" t="s">
        <v>30</v>
      </c>
      <c r="L422" t="s">
        <v>31</v>
      </c>
      <c r="M422" t="s">
        <v>38</v>
      </c>
      <c r="N422" t="s">
        <v>39</v>
      </c>
      <c r="O422" t="s">
        <v>40</v>
      </c>
      <c r="P422" t="s">
        <v>41</v>
      </c>
      <c r="Q422">
        <v>2013</v>
      </c>
      <c r="S422">
        <v>69129.054999999993</v>
      </c>
      <c r="U422">
        <v>6</v>
      </c>
      <c r="V422" t="s">
        <v>42</v>
      </c>
    </row>
    <row r="423" spans="1:22">
      <c r="A423" t="s">
        <v>24</v>
      </c>
      <c r="B423" t="s">
        <v>79</v>
      </c>
      <c r="C423" t="s">
        <v>80</v>
      </c>
      <c r="D423" t="s">
        <v>27</v>
      </c>
      <c r="E423" t="s">
        <v>81</v>
      </c>
      <c r="F423" t="s">
        <v>82</v>
      </c>
      <c r="G423" t="s">
        <v>34</v>
      </c>
      <c r="H423" t="s">
        <v>35</v>
      </c>
      <c r="I423" t="s">
        <v>63</v>
      </c>
      <c r="J423" t="s">
        <v>64</v>
      </c>
      <c r="K423" t="s">
        <v>30</v>
      </c>
      <c r="L423" t="s">
        <v>31</v>
      </c>
      <c r="M423" t="s">
        <v>38</v>
      </c>
      <c r="N423" t="s">
        <v>39</v>
      </c>
      <c r="O423" t="s">
        <v>40</v>
      </c>
      <c r="P423" t="s">
        <v>41</v>
      </c>
      <c r="Q423">
        <v>2013</v>
      </c>
      <c r="S423">
        <v>3784.9679999999998</v>
      </c>
      <c r="U423">
        <v>6</v>
      </c>
      <c r="V423" t="s">
        <v>42</v>
      </c>
    </row>
    <row r="424" spans="1:22">
      <c r="A424" t="s">
        <v>24</v>
      </c>
      <c r="B424" t="s">
        <v>79</v>
      </c>
      <c r="C424" t="s">
        <v>80</v>
      </c>
      <c r="D424" t="s">
        <v>27</v>
      </c>
      <c r="E424" t="s">
        <v>81</v>
      </c>
      <c r="F424" t="s">
        <v>82</v>
      </c>
      <c r="G424" t="s">
        <v>34</v>
      </c>
      <c r="H424" t="s">
        <v>35</v>
      </c>
      <c r="I424" t="s">
        <v>67</v>
      </c>
      <c r="J424" t="s">
        <v>68</v>
      </c>
      <c r="K424" t="s">
        <v>30</v>
      </c>
      <c r="L424" t="s">
        <v>31</v>
      </c>
      <c r="M424" t="s">
        <v>38</v>
      </c>
      <c r="N424" t="s">
        <v>39</v>
      </c>
      <c r="O424" t="s">
        <v>40</v>
      </c>
      <c r="P424" t="s">
        <v>41</v>
      </c>
      <c r="Q424">
        <v>2013</v>
      </c>
      <c r="S424">
        <v>13043.700999999999</v>
      </c>
      <c r="U424">
        <v>6</v>
      </c>
      <c r="V424" t="s">
        <v>42</v>
      </c>
    </row>
    <row r="425" spans="1:22">
      <c r="A425" t="s">
        <v>24</v>
      </c>
      <c r="B425" t="s">
        <v>79</v>
      </c>
      <c r="C425" t="s">
        <v>80</v>
      </c>
      <c r="D425" t="s">
        <v>27</v>
      </c>
      <c r="E425" t="s">
        <v>81</v>
      </c>
      <c r="F425" t="s">
        <v>82</v>
      </c>
      <c r="G425" t="s">
        <v>34</v>
      </c>
      <c r="H425" t="s">
        <v>35</v>
      </c>
      <c r="I425" t="s">
        <v>36</v>
      </c>
      <c r="J425" t="s">
        <v>37</v>
      </c>
      <c r="K425" t="s">
        <v>30</v>
      </c>
      <c r="L425" t="s">
        <v>31</v>
      </c>
      <c r="M425" t="s">
        <v>38</v>
      </c>
      <c r="N425" t="s">
        <v>39</v>
      </c>
      <c r="O425" t="s">
        <v>40</v>
      </c>
      <c r="P425" t="s">
        <v>41</v>
      </c>
      <c r="Q425">
        <v>2013</v>
      </c>
      <c r="S425">
        <v>51.600999999999999</v>
      </c>
      <c r="U425">
        <v>6</v>
      </c>
      <c r="V425" t="s">
        <v>42</v>
      </c>
    </row>
    <row r="426" spans="1:22">
      <c r="A426" t="s">
        <v>24</v>
      </c>
      <c r="B426" t="s">
        <v>79</v>
      </c>
      <c r="C426" t="s">
        <v>80</v>
      </c>
      <c r="D426" t="s">
        <v>27</v>
      </c>
      <c r="E426" t="s">
        <v>81</v>
      </c>
      <c r="F426" t="s">
        <v>82</v>
      </c>
      <c r="G426" t="s">
        <v>34</v>
      </c>
      <c r="H426" t="s">
        <v>35</v>
      </c>
      <c r="I426" t="s">
        <v>65</v>
      </c>
      <c r="J426" t="s">
        <v>66</v>
      </c>
      <c r="K426" t="s">
        <v>30</v>
      </c>
      <c r="L426" t="s">
        <v>31</v>
      </c>
      <c r="M426" t="s">
        <v>38</v>
      </c>
      <c r="N426" t="s">
        <v>39</v>
      </c>
      <c r="O426" t="s">
        <v>40</v>
      </c>
      <c r="P426" t="s">
        <v>41</v>
      </c>
      <c r="Q426">
        <v>2013</v>
      </c>
      <c r="S426">
        <v>15647.749</v>
      </c>
      <c r="U426">
        <v>6</v>
      </c>
      <c r="V426" t="s">
        <v>42</v>
      </c>
    </row>
    <row r="427" spans="1:22">
      <c r="A427" t="s">
        <v>24</v>
      </c>
      <c r="B427" t="s">
        <v>79</v>
      </c>
      <c r="C427" t="s">
        <v>80</v>
      </c>
      <c r="D427" t="s">
        <v>27</v>
      </c>
      <c r="E427" t="s">
        <v>81</v>
      </c>
      <c r="F427" t="s">
        <v>82</v>
      </c>
      <c r="G427" t="s">
        <v>34</v>
      </c>
      <c r="H427" t="s">
        <v>35</v>
      </c>
      <c r="I427" t="s">
        <v>55</v>
      </c>
      <c r="J427" t="s">
        <v>56</v>
      </c>
      <c r="K427" t="s">
        <v>30</v>
      </c>
      <c r="L427" t="s">
        <v>31</v>
      </c>
      <c r="M427" t="s">
        <v>38</v>
      </c>
      <c r="N427" t="s">
        <v>39</v>
      </c>
      <c r="O427" t="s">
        <v>40</v>
      </c>
      <c r="P427" t="s">
        <v>41</v>
      </c>
      <c r="Q427">
        <v>2013</v>
      </c>
      <c r="S427">
        <v>12781.638999999999</v>
      </c>
      <c r="U427">
        <v>6</v>
      </c>
      <c r="V427" t="s">
        <v>42</v>
      </c>
    </row>
    <row r="428" spans="1:22">
      <c r="A428" t="s">
        <v>24</v>
      </c>
      <c r="B428" t="s">
        <v>79</v>
      </c>
      <c r="C428" t="s">
        <v>80</v>
      </c>
      <c r="D428" t="s">
        <v>27</v>
      </c>
      <c r="E428" t="s">
        <v>81</v>
      </c>
      <c r="F428" t="s">
        <v>82</v>
      </c>
      <c r="G428" t="s">
        <v>34</v>
      </c>
      <c r="H428" t="s">
        <v>35</v>
      </c>
      <c r="I428" t="s">
        <v>45</v>
      </c>
      <c r="J428" t="s">
        <v>46</v>
      </c>
      <c r="K428" t="s">
        <v>30</v>
      </c>
      <c r="L428" t="s">
        <v>31</v>
      </c>
      <c r="M428" t="s">
        <v>38</v>
      </c>
      <c r="N428" t="s">
        <v>39</v>
      </c>
      <c r="O428" t="s">
        <v>40</v>
      </c>
      <c r="P428" t="s">
        <v>41</v>
      </c>
      <c r="Q428">
        <v>2013</v>
      </c>
      <c r="S428">
        <v>35018.930999999997</v>
      </c>
      <c r="U428">
        <v>6</v>
      </c>
      <c r="V428" t="s">
        <v>42</v>
      </c>
    </row>
    <row r="429" spans="1:22">
      <c r="A429" t="s">
        <v>24</v>
      </c>
      <c r="B429" t="s">
        <v>79</v>
      </c>
      <c r="C429" t="s">
        <v>80</v>
      </c>
      <c r="D429" t="s">
        <v>27</v>
      </c>
      <c r="E429" t="s">
        <v>81</v>
      </c>
      <c r="F429" t="s">
        <v>82</v>
      </c>
      <c r="G429" t="s">
        <v>34</v>
      </c>
      <c r="H429" t="s">
        <v>35</v>
      </c>
      <c r="I429" t="s">
        <v>59</v>
      </c>
      <c r="J429" t="s">
        <v>60</v>
      </c>
      <c r="K429" t="s">
        <v>30</v>
      </c>
      <c r="L429" t="s">
        <v>31</v>
      </c>
      <c r="M429" t="s">
        <v>38</v>
      </c>
      <c r="N429" t="s">
        <v>39</v>
      </c>
      <c r="O429" t="s">
        <v>40</v>
      </c>
      <c r="P429" t="s">
        <v>41</v>
      </c>
      <c r="Q429">
        <v>2013</v>
      </c>
      <c r="S429">
        <v>3962.433</v>
      </c>
      <c r="U429">
        <v>6</v>
      </c>
      <c r="V429" t="s">
        <v>42</v>
      </c>
    </row>
    <row r="430" spans="1:22">
      <c r="A430" t="s">
        <v>24</v>
      </c>
      <c r="B430" t="s">
        <v>79</v>
      </c>
      <c r="C430" t="s">
        <v>80</v>
      </c>
      <c r="D430" t="s">
        <v>27</v>
      </c>
      <c r="E430" t="s">
        <v>81</v>
      </c>
      <c r="F430" t="s">
        <v>82</v>
      </c>
      <c r="G430" t="s">
        <v>34</v>
      </c>
      <c r="H430" t="s">
        <v>35</v>
      </c>
      <c r="I430" t="s">
        <v>51</v>
      </c>
      <c r="J430" t="s">
        <v>52</v>
      </c>
      <c r="K430" t="s">
        <v>30</v>
      </c>
      <c r="L430" t="s">
        <v>31</v>
      </c>
      <c r="M430" t="s">
        <v>38</v>
      </c>
      <c r="N430" t="s">
        <v>39</v>
      </c>
      <c r="O430" t="s">
        <v>40</v>
      </c>
      <c r="P430" t="s">
        <v>41</v>
      </c>
      <c r="Q430">
        <v>2013</v>
      </c>
      <c r="S430">
        <v>12485.136</v>
      </c>
      <c r="U430">
        <v>6</v>
      </c>
      <c r="V430" t="s">
        <v>42</v>
      </c>
    </row>
    <row r="431" spans="1:22">
      <c r="A431" t="s">
        <v>24</v>
      </c>
      <c r="B431" t="s">
        <v>79</v>
      </c>
      <c r="C431" t="s">
        <v>80</v>
      </c>
      <c r="D431" t="s">
        <v>27</v>
      </c>
      <c r="E431" t="s">
        <v>81</v>
      </c>
      <c r="F431" t="s">
        <v>82</v>
      </c>
      <c r="G431" t="s">
        <v>34</v>
      </c>
      <c r="H431" t="s">
        <v>35</v>
      </c>
      <c r="I431" t="s">
        <v>53</v>
      </c>
      <c r="J431" t="s">
        <v>54</v>
      </c>
      <c r="K431" t="s">
        <v>30</v>
      </c>
      <c r="L431" t="s">
        <v>31</v>
      </c>
      <c r="M431" t="s">
        <v>38</v>
      </c>
      <c r="N431" t="s">
        <v>39</v>
      </c>
      <c r="O431" t="s">
        <v>40</v>
      </c>
      <c r="P431" t="s">
        <v>41</v>
      </c>
      <c r="Q431">
        <v>2013</v>
      </c>
      <c r="S431">
        <v>3974.73</v>
      </c>
      <c r="U431">
        <v>6</v>
      </c>
      <c r="V431" t="s">
        <v>42</v>
      </c>
    </row>
    <row r="432" spans="1:22">
      <c r="A432" t="s">
        <v>24</v>
      </c>
      <c r="B432" t="s">
        <v>79</v>
      </c>
      <c r="C432" t="s">
        <v>80</v>
      </c>
      <c r="D432" t="s">
        <v>27</v>
      </c>
      <c r="E432" t="s">
        <v>81</v>
      </c>
      <c r="F432" t="s">
        <v>82</v>
      </c>
      <c r="G432" t="s">
        <v>34</v>
      </c>
      <c r="H432" t="s">
        <v>35</v>
      </c>
      <c r="I432" t="s">
        <v>49</v>
      </c>
      <c r="J432" t="s">
        <v>50</v>
      </c>
      <c r="K432" t="s">
        <v>30</v>
      </c>
      <c r="L432" t="s">
        <v>31</v>
      </c>
      <c r="M432" t="s">
        <v>38</v>
      </c>
      <c r="N432" t="s">
        <v>39</v>
      </c>
      <c r="O432" t="s">
        <v>40</v>
      </c>
      <c r="P432" t="s">
        <v>41</v>
      </c>
      <c r="Q432">
        <v>2013</v>
      </c>
      <c r="S432">
        <v>1797.38</v>
      </c>
      <c r="U432">
        <v>6</v>
      </c>
      <c r="V432" t="s">
        <v>42</v>
      </c>
    </row>
    <row r="433" spans="1:22">
      <c r="A433" t="s">
        <v>24</v>
      </c>
      <c r="B433" t="s">
        <v>79</v>
      </c>
      <c r="C433" t="s">
        <v>80</v>
      </c>
      <c r="D433" t="s">
        <v>27</v>
      </c>
      <c r="E433" t="s">
        <v>81</v>
      </c>
      <c r="F433" t="s">
        <v>82</v>
      </c>
      <c r="G433" t="s">
        <v>34</v>
      </c>
      <c r="H433" t="s">
        <v>35</v>
      </c>
      <c r="I433" t="s">
        <v>71</v>
      </c>
      <c r="J433" t="s">
        <v>72</v>
      </c>
      <c r="K433" t="s">
        <v>30</v>
      </c>
      <c r="L433" t="s">
        <v>31</v>
      </c>
      <c r="M433" t="s">
        <v>38</v>
      </c>
      <c r="N433" t="s">
        <v>39</v>
      </c>
      <c r="O433" t="s">
        <v>40</v>
      </c>
      <c r="P433" t="s">
        <v>41</v>
      </c>
      <c r="Q433">
        <v>2013</v>
      </c>
      <c r="S433">
        <v>2497.665</v>
      </c>
      <c r="U433">
        <v>6</v>
      </c>
      <c r="V433" t="s">
        <v>42</v>
      </c>
    </row>
    <row r="434" spans="1:22">
      <c r="A434" t="s">
        <v>24</v>
      </c>
      <c r="B434" t="s">
        <v>79</v>
      </c>
      <c r="C434" t="s">
        <v>80</v>
      </c>
      <c r="D434" t="s">
        <v>27</v>
      </c>
      <c r="E434" t="s">
        <v>81</v>
      </c>
      <c r="F434" t="s">
        <v>82</v>
      </c>
      <c r="G434" t="s">
        <v>34</v>
      </c>
      <c r="H434" t="s">
        <v>35</v>
      </c>
      <c r="I434" t="s">
        <v>57</v>
      </c>
      <c r="J434" t="s">
        <v>58</v>
      </c>
      <c r="K434" t="s">
        <v>30</v>
      </c>
      <c r="L434" t="s">
        <v>31</v>
      </c>
      <c r="M434" t="s">
        <v>38</v>
      </c>
      <c r="N434" t="s">
        <v>39</v>
      </c>
      <c r="O434" t="s">
        <v>40</v>
      </c>
      <c r="P434" t="s">
        <v>41</v>
      </c>
      <c r="Q434">
        <v>2013</v>
      </c>
      <c r="S434">
        <v>1516.0920000000001</v>
      </c>
      <c r="U434">
        <v>6</v>
      </c>
      <c r="V434" t="s">
        <v>42</v>
      </c>
    </row>
    <row r="435" spans="1:22">
      <c r="A435" t="s">
        <v>24</v>
      </c>
      <c r="B435" t="s">
        <v>79</v>
      </c>
      <c r="C435" t="s">
        <v>80</v>
      </c>
      <c r="D435" t="s">
        <v>27</v>
      </c>
      <c r="E435" t="s">
        <v>81</v>
      </c>
      <c r="F435" t="s">
        <v>82</v>
      </c>
      <c r="G435" t="s">
        <v>34</v>
      </c>
      <c r="H435" t="s">
        <v>35</v>
      </c>
      <c r="I435" t="s">
        <v>69</v>
      </c>
      <c r="J435" t="s">
        <v>70</v>
      </c>
      <c r="K435" t="s">
        <v>30</v>
      </c>
      <c r="L435" t="s">
        <v>31</v>
      </c>
      <c r="M435" t="s">
        <v>38</v>
      </c>
      <c r="N435" t="s">
        <v>39</v>
      </c>
      <c r="O435" t="s">
        <v>40</v>
      </c>
      <c r="P435" t="s">
        <v>41</v>
      </c>
      <c r="Q435">
        <v>2013</v>
      </c>
      <c r="S435">
        <v>5997.7610000000004</v>
      </c>
      <c r="U435">
        <v>6</v>
      </c>
      <c r="V435" t="s">
        <v>42</v>
      </c>
    </row>
    <row r="436" spans="1:22">
      <c r="A436" t="s">
        <v>24</v>
      </c>
      <c r="B436" t="s">
        <v>79</v>
      </c>
      <c r="C436" t="s">
        <v>80</v>
      </c>
      <c r="D436" t="s">
        <v>27</v>
      </c>
      <c r="E436" t="s">
        <v>81</v>
      </c>
      <c r="F436" t="s">
        <v>82</v>
      </c>
      <c r="G436" t="s">
        <v>34</v>
      </c>
      <c r="H436" t="s">
        <v>35</v>
      </c>
      <c r="I436" t="s">
        <v>61</v>
      </c>
      <c r="J436" t="s">
        <v>62</v>
      </c>
      <c r="K436" t="s">
        <v>30</v>
      </c>
      <c r="L436" t="s">
        <v>31</v>
      </c>
      <c r="M436" t="s">
        <v>38</v>
      </c>
      <c r="N436" t="s">
        <v>39</v>
      </c>
      <c r="O436" t="s">
        <v>40</v>
      </c>
      <c r="P436" t="s">
        <v>41</v>
      </c>
      <c r="Q436">
        <v>2013</v>
      </c>
      <c r="S436">
        <v>5788.94</v>
      </c>
      <c r="U436">
        <v>6</v>
      </c>
      <c r="V436" t="s">
        <v>42</v>
      </c>
    </row>
    <row r="437" spans="1:22">
      <c r="A437" t="s">
        <v>24</v>
      </c>
      <c r="B437" t="s">
        <v>79</v>
      </c>
      <c r="C437" t="s">
        <v>80</v>
      </c>
      <c r="D437" t="s">
        <v>27</v>
      </c>
      <c r="E437" t="s">
        <v>81</v>
      </c>
      <c r="F437" t="s">
        <v>82</v>
      </c>
      <c r="G437" t="s">
        <v>34</v>
      </c>
      <c r="H437" t="s">
        <v>35</v>
      </c>
      <c r="I437" t="s">
        <v>47</v>
      </c>
      <c r="J437" t="s">
        <v>48</v>
      </c>
      <c r="K437" t="s">
        <v>30</v>
      </c>
      <c r="L437" t="s">
        <v>31</v>
      </c>
      <c r="M437" t="s">
        <v>38</v>
      </c>
      <c r="N437" t="s">
        <v>39</v>
      </c>
      <c r="O437" t="s">
        <v>40</v>
      </c>
      <c r="P437" t="s">
        <v>41</v>
      </c>
      <c r="Q437">
        <v>2016</v>
      </c>
      <c r="S437">
        <v>87403.491999999998</v>
      </c>
      <c r="U437">
        <v>6</v>
      </c>
      <c r="V437" t="s">
        <v>42</v>
      </c>
    </row>
    <row r="438" spans="1:22">
      <c r="A438" t="s">
        <v>24</v>
      </c>
      <c r="B438" t="s">
        <v>79</v>
      </c>
      <c r="C438" t="s">
        <v>80</v>
      </c>
      <c r="D438" t="s">
        <v>27</v>
      </c>
      <c r="E438" t="s">
        <v>81</v>
      </c>
      <c r="F438" t="s">
        <v>82</v>
      </c>
      <c r="G438" t="s">
        <v>34</v>
      </c>
      <c r="H438" t="s">
        <v>35</v>
      </c>
      <c r="I438" t="s">
        <v>63</v>
      </c>
      <c r="J438" t="s">
        <v>64</v>
      </c>
      <c r="K438" t="s">
        <v>30</v>
      </c>
      <c r="L438" t="s">
        <v>31</v>
      </c>
      <c r="M438" t="s">
        <v>38</v>
      </c>
      <c r="N438" t="s">
        <v>39</v>
      </c>
      <c r="O438" t="s">
        <v>40</v>
      </c>
      <c r="P438" t="s">
        <v>41</v>
      </c>
      <c r="Q438">
        <v>2016</v>
      </c>
      <c r="S438">
        <v>3681.2359999999999</v>
      </c>
      <c r="U438">
        <v>6</v>
      </c>
      <c r="V438" t="s">
        <v>42</v>
      </c>
    </row>
    <row r="439" spans="1:22">
      <c r="A439" t="s">
        <v>24</v>
      </c>
      <c r="B439" t="s">
        <v>79</v>
      </c>
      <c r="C439" t="s">
        <v>80</v>
      </c>
      <c r="D439" t="s">
        <v>27</v>
      </c>
      <c r="E439" t="s">
        <v>81</v>
      </c>
      <c r="F439" t="s">
        <v>82</v>
      </c>
      <c r="G439" t="s">
        <v>34</v>
      </c>
      <c r="H439" t="s">
        <v>35</v>
      </c>
      <c r="I439" t="s">
        <v>67</v>
      </c>
      <c r="J439" t="s">
        <v>68</v>
      </c>
      <c r="K439" t="s">
        <v>30</v>
      </c>
      <c r="L439" t="s">
        <v>31</v>
      </c>
      <c r="M439" t="s">
        <v>38</v>
      </c>
      <c r="N439" t="s">
        <v>39</v>
      </c>
      <c r="O439" t="s">
        <v>40</v>
      </c>
      <c r="P439" t="s">
        <v>41</v>
      </c>
      <c r="Q439">
        <v>2016</v>
      </c>
      <c r="S439">
        <v>12452.027</v>
      </c>
      <c r="U439">
        <v>6</v>
      </c>
      <c r="V439" t="s">
        <v>42</v>
      </c>
    </row>
    <row r="440" spans="1:22">
      <c r="A440" t="s">
        <v>24</v>
      </c>
      <c r="B440" t="s">
        <v>79</v>
      </c>
      <c r="C440" t="s">
        <v>80</v>
      </c>
      <c r="D440" t="s">
        <v>27</v>
      </c>
      <c r="E440" t="s">
        <v>81</v>
      </c>
      <c r="F440" t="s">
        <v>82</v>
      </c>
      <c r="G440" t="s">
        <v>34</v>
      </c>
      <c r="H440" t="s">
        <v>35</v>
      </c>
      <c r="I440" t="s">
        <v>36</v>
      </c>
      <c r="J440" t="s">
        <v>37</v>
      </c>
      <c r="K440" t="s">
        <v>30</v>
      </c>
      <c r="L440" t="s">
        <v>31</v>
      </c>
      <c r="M440" t="s">
        <v>38</v>
      </c>
      <c r="N440" t="s">
        <v>39</v>
      </c>
      <c r="O440" t="s">
        <v>40</v>
      </c>
      <c r="P440" t="s">
        <v>41</v>
      </c>
      <c r="Q440">
        <v>2016</v>
      </c>
      <c r="S440">
        <v>189.006</v>
      </c>
      <c r="U440">
        <v>6</v>
      </c>
      <c r="V440" t="s">
        <v>42</v>
      </c>
    </row>
    <row r="441" spans="1:22">
      <c r="A441" t="s">
        <v>24</v>
      </c>
      <c r="B441" t="s">
        <v>79</v>
      </c>
      <c r="C441" t="s">
        <v>80</v>
      </c>
      <c r="D441" t="s">
        <v>27</v>
      </c>
      <c r="E441" t="s">
        <v>81</v>
      </c>
      <c r="F441" t="s">
        <v>82</v>
      </c>
      <c r="G441" t="s">
        <v>34</v>
      </c>
      <c r="H441" t="s">
        <v>35</v>
      </c>
      <c r="I441" t="s">
        <v>65</v>
      </c>
      <c r="J441" t="s">
        <v>66</v>
      </c>
      <c r="K441" t="s">
        <v>30</v>
      </c>
      <c r="L441" t="s">
        <v>31</v>
      </c>
      <c r="M441" t="s">
        <v>38</v>
      </c>
      <c r="N441" t="s">
        <v>39</v>
      </c>
      <c r="O441" t="s">
        <v>40</v>
      </c>
      <c r="P441" t="s">
        <v>41</v>
      </c>
      <c r="Q441">
        <v>2016</v>
      </c>
      <c r="S441">
        <v>13174.168</v>
      </c>
      <c r="U441">
        <v>6</v>
      </c>
      <c r="V441" t="s">
        <v>42</v>
      </c>
    </row>
    <row r="442" spans="1:22">
      <c r="A442" t="s">
        <v>24</v>
      </c>
      <c r="B442" t="s">
        <v>79</v>
      </c>
      <c r="C442" t="s">
        <v>80</v>
      </c>
      <c r="D442" t="s">
        <v>27</v>
      </c>
      <c r="E442" t="s">
        <v>81</v>
      </c>
      <c r="F442" t="s">
        <v>82</v>
      </c>
      <c r="G442" t="s">
        <v>34</v>
      </c>
      <c r="H442" t="s">
        <v>35</v>
      </c>
      <c r="I442" t="s">
        <v>55</v>
      </c>
      <c r="J442" t="s">
        <v>56</v>
      </c>
      <c r="K442" t="s">
        <v>30</v>
      </c>
      <c r="L442" t="s">
        <v>31</v>
      </c>
      <c r="M442" t="s">
        <v>38</v>
      </c>
      <c r="N442" t="s">
        <v>39</v>
      </c>
      <c r="O442" t="s">
        <v>40</v>
      </c>
      <c r="P442" t="s">
        <v>41</v>
      </c>
      <c r="Q442">
        <v>2016</v>
      </c>
      <c r="S442">
        <v>11806.978999999999</v>
      </c>
      <c r="U442">
        <v>6</v>
      </c>
      <c r="V442" t="s">
        <v>42</v>
      </c>
    </row>
    <row r="443" spans="1:22">
      <c r="A443" t="s">
        <v>24</v>
      </c>
      <c r="B443" t="s">
        <v>79</v>
      </c>
      <c r="C443" t="s">
        <v>80</v>
      </c>
      <c r="D443" t="s">
        <v>27</v>
      </c>
      <c r="E443" t="s">
        <v>81</v>
      </c>
      <c r="F443" t="s">
        <v>82</v>
      </c>
      <c r="G443" t="s">
        <v>34</v>
      </c>
      <c r="H443" t="s">
        <v>35</v>
      </c>
      <c r="I443" t="s">
        <v>45</v>
      </c>
      <c r="J443" t="s">
        <v>46</v>
      </c>
      <c r="K443" t="s">
        <v>30</v>
      </c>
      <c r="L443" t="s">
        <v>31</v>
      </c>
      <c r="M443" t="s">
        <v>38</v>
      </c>
      <c r="N443" t="s">
        <v>39</v>
      </c>
      <c r="O443" t="s">
        <v>40</v>
      </c>
      <c r="P443" t="s">
        <v>41</v>
      </c>
      <c r="Q443">
        <v>2016</v>
      </c>
      <c r="S443">
        <v>36040.639000000003</v>
      </c>
      <c r="U443">
        <v>6</v>
      </c>
      <c r="V443" t="s">
        <v>42</v>
      </c>
    </row>
    <row r="444" spans="1:22">
      <c r="A444" t="s">
        <v>24</v>
      </c>
      <c r="B444" t="s">
        <v>79</v>
      </c>
      <c r="C444" t="s">
        <v>80</v>
      </c>
      <c r="D444" t="s">
        <v>27</v>
      </c>
      <c r="E444" t="s">
        <v>81</v>
      </c>
      <c r="F444" t="s">
        <v>82</v>
      </c>
      <c r="G444" t="s">
        <v>34</v>
      </c>
      <c r="H444" t="s">
        <v>35</v>
      </c>
      <c r="I444" t="s">
        <v>59</v>
      </c>
      <c r="J444" t="s">
        <v>60</v>
      </c>
      <c r="K444" t="s">
        <v>30</v>
      </c>
      <c r="L444" t="s">
        <v>31</v>
      </c>
      <c r="M444" t="s">
        <v>38</v>
      </c>
      <c r="N444" t="s">
        <v>39</v>
      </c>
      <c r="O444" t="s">
        <v>40</v>
      </c>
      <c r="P444" t="s">
        <v>41</v>
      </c>
      <c r="Q444">
        <v>2016</v>
      </c>
      <c r="S444">
        <v>4030.924</v>
      </c>
      <c r="U444">
        <v>6</v>
      </c>
      <c r="V444" t="s">
        <v>42</v>
      </c>
    </row>
    <row r="445" spans="1:22">
      <c r="A445" t="s">
        <v>24</v>
      </c>
      <c r="B445" t="s">
        <v>79</v>
      </c>
      <c r="C445" t="s">
        <v>80</v>
      </c>
      <c r="D445" t="s">
        <v>27</v>
      </c>
      <c r="E445" t="s">
        <v>81</v>
      </c>
      <c r="F445" t="s">
        <v>82</v>
      </c>
      <c r="G445" t="s">
        <v>34</v>
      </c>
      <c r="H445" t="s">
        <v>35</v>
      </c>
      <c r="I445" t="s">
        <v>51</v>
      </c>
      <c r="J445" t="s">
        <v>52</v>
      </c>
      <c r="K445" t="s">
        <v>30</v>
      </c>
      <c r="L445" t="s">
        <v>31</v>
      </c>
      <c r="M445" t="s">
        <v>38</v>
      </c>
      <c r="N445" t="s">
        <v>39</v>
      </c>
      <c r="O445" t="s">
        <v>40</v>
      </c>
      <c r="P445" t="s">
        <v>41</v>
      </c>
      <c r="Q445">
        <v>2016</v>
      </c>
      <c r="S445">
        <v>12704.79</v>
      </c>
      <c r="U445">
        <v>6</v>
      </c>
      <c r="V445" t="s">
        <v>42</v>
      </c>
    </row>
    <row r="446" spans="1:22">
      <c r="A446" t="s">
        <v>24</v>
      </c>
      <c r="B446" t="s">
        <v>79</v>
      </c>
      <c r="C446" t="s">
        <v>80</v>
      </c>
      <c r="D446" t="s">
        <v>27</v>
      </c>
      <c r="E446" t="s">
        <v>81</v>
      </c>
      <c r="F446" t="s">
        <v>82</v>
      </c>
      <c r="G446" t="s">
        <v>34</v>
      </c>
      <c r="H446" t="s">
        <v>35</v>
      </c>
      <c r="I446" t="s">
        <v>53</v>
      </c>
      <c r="J446" t="s">
        <v>54</v>
      </c>
      <c r="K446" t="s">
        <v>30</v>
      </c>
      <c r="L446" t="s">
        <v>31</v>
      </c>
      <c r="M446" t="s">
        <v>38</v>
      </c>
      <c r="N446" t="s">
        <v>39</v>
      </c>
      <c r="O446" t="s">
        <v>40</v>
      </c>
      <c r="P446" t="s">
        <v>41</v>
      </c>
      <c r="Q446">
        <v>2016</v>
      </c>
      <c r="S446">
        <v>4433.8190000000004</v>
      </c>
      <c r="U446">
        <v>6</v>
      </c>
      <c r="V446" t="s">
        <v>42</v>
      </c>
    </row>
    <row r="447" spans="1:22">
      <c r="A447" t="s">
        <v>24</v>
      </c>
      <c r="B447" t="s">
        <v>79</v>
      </c>
      <c r="C447" t="s">
        <v>80</v>
      </c>
      <c r="D447" t="s">
        <v>27</v>
      </c>
      <c r="E447" t="s">
        <v>81</v>
      </c>
      <c r="F447" t="s">
        <v>82</v>
      </c>
      <c r="G447" t="s">
        <v>34</v>
      </c>
      <c r="H447" t="s">
        <v>35</v>
      </c>
      <c r="I447" t="s">
        <v>49</v>
      </c>
      <c r="J447" t="s">
        <v>50</v>
      </c>
      <c r="K447" t="s">
        <v>30</v>
      </c>
      <c r="L447" t="s">
        <v>31</v>
      </c>
      <c r="M447" t="s">
        <v>38</v>
      </c>
      <c r="N447" t="s">
        <v>39</v>
      </c>
      <c r="O447" t="s">
        <v>40</v>
      </c>
      <c r="P447" t="s">
        <v>41</v>
      </c>
      <c r="Q447">
        <v>2016</v>
      </c>
      <c r="S447">
        <v>2131.0920000000001</v>
      </c>
      <c r="U447">
        <v>6</v>
      </c>
      <c r="V447" t="s">
        <v>42</v>
      </c>
    </row>
    <row r="448" spans="1:22">
      <c r="A448" t="s">
        <v>24</v>
      </c>
      <c r="B448" t="s">
        <v>79</v>
      </c>
      <c r="C448" t="s">
        <v>80</v>
      </c>
      <c r="D448" t="s">
        <v>27</v>
      </c>
      <c r="E448" t="s">
        <v>81</v>
      </c>
      <c r="F448" t="s">
        <v>82</v>
      </c>
      <c r="G448" t="s">
        <v>34</v>
      </c>
      <c r="H448" t="s">
        <v>35</v>
      </c>
      <c r="I448" t="s">
        <v>71</v>
      </c>
      <c r="J448" t="s">
        <v>72</v>
      </c>
      <c r="K448" t="s">
        <v>30</v>
      </c>
      <c r="L448" t="s">
        <v>31</v>
      </c>
      <c r="M448" t="s">
        <v>38</v>
      </c>
      <c r="N448" t="s">
        <v>39</v>
      </c>
      <c r="O448" t="s">
        <v>40</v>
      </c>
      <c r="P448" t="s">
        <v>41</v>
      </c>
      <c r="Q448">
        <v>2016</v>
      </c>
      <c r="S448">
        <v>3176.8760000000002</v>
      </c>
      <c r="U448">
        <v>6</v>
      </c>
      <c r="V448" t="s">
        <v>42</v>
      </c>
    </row>
    <row r="449" spans="1:22">
      <c r="A449" t="s">
        <v>24</v>
      </c>
      <c r="B449" t="s">
        <v>79</v>
      </c>
      <c r="C449" t="s">
        <v>80</v>
      </c>
      <c r="D449" t="s">
        <v>27</v>
      </c>
      <c r="E449" t="s">
        <v>81</v>
      </c>
      <c r="F449" t="s">
        <v>82</v>
      </c>
      <c r="G449" t="s">
        <v>34</v>
      </c>
      <c r="H449" t="s">
        <v>35</v>
      </c>
      <c r="I449" t="s">
        <v>57</v>
      </c>
      <c r="J449" t="s">
        <v>58</v>
      </c>
      <c r="K449" t="s">
        <v>30</v>
      </c>
      <c r="L449" t="s">
        <v>31</v>
      </c>
      <c r="M449" t="s">
        <v>38</v>
      </c>
      <c r="N449" t="s">
        <v>39</v>
      </c>
      <c r="O449" t="s">
        <v>40</v>
      </c>
      <c r="P449" t="s">
        <v>41</v>
      </c>
      <c r="Q449">
        <v>2016</v>
      </c>
      <c r="S449">
        <v>1708.6679999999999</v>
      </c>
      <c r="U449">
        <v>6</v>
      </c>
      <c r="V449" t="s">
        <v>42</v>
      </c>
    </row>
    <row r="450" spans="1:22">
      <c r="A450" t="s">
        <v>24</v>
      </c>
      <c r="B450" t="s">
        <v>79</v>
      </c>
      <c r="C450" t="s">
        <v>80</v>
      </c>
      <c r="D450" t="s">
        <v>27</v>
      </c>
      <c r="E450" t="s">
        <v>81</v>
      </c>
      <c r="F450" t="s">
        <v>82</v>
      </c>
      <c r="G450" t="s">
        <v>34</v>
      </c>
      <c r="H450" t="s">
        <v>35</v>
      </c>
      <c r="I450" t="s">
        <v>69</v>
      </c>
      <c r="J450" t="s">
        <v>70</v>
      </c>
      <c r="K450" t="s">
        <v>30</v>
      </c>
      <c r="L450" t="s">
        <v>31</v>
      </c>
      <c r="M450" t="s">
        <v>38</v>
      </c>
      <c r="N450" t="s">
        <v>39</v>
      </c>
      <c r="O450" t="s">
        <v>40</v>
      </c>
      <c r="P450" t="s">
        <v>41</v>
      </c>
      <c r="Q450">
        <v>2016</v>
      </c>
      <c r="S450">
        <v>7191.5559999999996</v>
      </c>
      <c r="U450">
        <v>6</v>
      </c>
      <c r="V450" t="s">
        <v>42</v>
      </c>
    </row>
    <row r="451" spans="1:22">
      <c r="A451" t="s">
        <v>24</v>
      </c>
      <c r="B451" t="s">
        <v>79</v>
      </c>
      <c r="C451" t="s">
        <v>80</v>
      </c>
      <c r="D451" t="s">
        <v>27</v>
      </c>
      <c r="E451" t="s">
        <v>81</v>
      </c>
      <c r="F451" t="s">
        <v>82</v>
      </c>
      <c r="G451" t="s">
        <v>34</v>
      </c>
      <c r="H451" t="s">
        <v>35</v>
      </c>
      <c r="I451" t="s">
        <v>61</v>
      </c>
      <c r="J451" t="s">
        <v>62</v>
      </c>
      <c r="K451" t="s">
        <v>30</v>
      </c>
      <c r="L451" t="s">
        <v>31</v>
      </c>
      <c r="M451" t="s">
        <v>38</v>
      </c>
      <c r="N451" t="s">
        <v>39</v>
      </c>
      <c r="O451" t="s">
        <v>40</v>
      </c>
      <c r="P451" t="s">
        <v>41</v>
      </c>
      <c r="Q451">
        <v>2016</v>
      </c>
      <c r="S451">
        <v>6620.1329999999998</v>
      </c>
      <c r="U451">
        <v>6</v>
      </c>
      <c r="V451" t="s">
        <v>42</v>
      </c>
    </row>
    <row r="452" spans="1:22">
      <c r="A452" t="s">
        <v>24</v>
      </c>
      <c r="B452" t="s">
        <v>79</v>
      </c>
      <c r="C452" t="s">
        <v>80</v>
      </c>
      <c r="D452" t="s">
        <v>27</v>
      </c>
      <c r="E452" t="s">
        <v>81</v>
      </c>
      <c r="F452" t="s">
        <v>82</v>
      </c>
      <c r="G452" t="s">
        <v>34</v>
      </c>
      <c r="H452" t="s">
        <v>35</v>
      </c>
      <c r="I452" t="s">
        <v>47</v>
      </c>
      <c r="J452" t="s">
        <v>48</v>
      </c>
      <c r="K452" t="s">
        <v>30</v>
      </c>
      <c r="L452" t="s">
        <v>31</v>
      </c>
      <c r="M452" t="s">
        <v>38</v>
      </c>
      <c r="N452" t="s">
        <v>39</v>
      </c>
      <c r="O452" t="s">
        <v>40</v>
      </c>
      <c r="P452" t="s">
        <v>41</v>
      </c>
      <c r="Q452">
        <v>2009</v>
      </c>
      <c r="S452">
        <v>30709.576000000001</v>
      </c>
      <c r="U452">
        <v>6</v>
      </c>
      <c r="V452" t="s">
        <v>42</v>
      </c>
    </row>
    <row r="453" spans="1:22">
      <c r="A453" t="s">
        <v>24</v>
      </c>
      <c r="B453" t="s">
        <v>79</v>
      </c>
      <c r="C453" t="s">
        <v>80</v>
      </c>
      <c r="D453" t="s">
        <v>27</v>
      </c>
      <c r="E453" t="s">
        <v>81</v>
      </c>
      <c r="F453" t="s">
        <v>82</v>
      </c>
      <c r="G453" t="s">
        <v>34</v>
      </c>
      <c r="H453" t="s">
        <v>35</v>
      </c>
      <c r="I453" t="s">
        <v>63</v>
      </c>
      <c r="J453" t="s">
        <v>64</v>
      </c>
      <c r="K453" t="s">
        <v>30</v>
      </c>
      <c r="L453" t="s">
        <v>31</v>
      </c>
      <c r="M453" t="s">
        <v>38</v>
      </c>
      <c r="N453" t="s">
        <v>39</v>
      </c>
      <c r="O453" t="s">
        <v>40</v>
      </c>
      <c r="P453" t="s">
        <v>41</v>
      </c>
      <c r="Q453">
        <v>2009</v>
      </c>
      <c r="S453">
        <v>3006.4850000000001</v>
      </c>
      <c r="U453">
        <v>6</v>
      </c>
      <c r="V453" t="s">
        <v>42</v>
      </c>
    </row>
    <row r="454" spans="1:22">
      <c r="A454" t="s">
        <v>24</v>
      </c>
      <c r="B454" t="s">
        <v>79</v>
      </c>
      <c r="C454" t="s">
        <v>80</v>
      </c>
      <c r="D454" t="s">
        <v>27</v>
      </c>
      <c r="E454" t="s">
        <v>81</v>
      </c>
      <c r="F454" t="s">
        <v>82</v>
      </c>
      <c r="G454" t="s">
        <v>34</v>
      </c>
      <c r="H454" t="s">
        <v>35</v>
      </c>
      <c r="I454" t="s">
        <v>67</v>
      </c>
      <c r="J454" t="s">
        <v>68</v>
      </c>
      <c r="K454" t="s">
        <v>30</v>
      </c>
      <c r="L454" t="s">
        <v>31</v>
      </c>
      <c r="M454" t="s">
        <v>38</v>
      </c>
      <c r="N454" t="s">
        <v>39</v>
      </c>
      <c r="O454" t="s">
        <v>40</v>
      </c>
      <c r="P454" t="s">
        <v>41</v>
      </c>
      <c r="Q454">
        <v>2009</v>
      </c>
      <c r="S454">
        <v>10251.793</v>
      </c>
      <c r="U454">
        <v>6</v>
      </c>
      <c r="V454" t="s">
        <v>42</v>
      </c>
    </row>
    <row r="455" spans="1:22">
      <c r="A455" t="s">
        <v>24</v>
      </c>
      <c r="B455" t="s">
        <v>79</v>
      </c>
      <c r="C455" t="s">
        <v>80</v>
      </c>
      <c r="D455" t="s">
        <v>27</v>
      </c>
      <c r="E455" t="s">
        <v>81</v>
      </c>
      <c r="F455" t="s">
        <v>82</v>
      </c>
      <c r="G455" t="s">
        <v>34</v>
      </c>
      <c r="H455" t="s">
        <v>35</v>
      </c>
      <c r="I455" t="s">
        <v>36</v>
      </c>
      <c r="J455" t="s">
        <v>37</v>
      </c>
      <c r="K455" t="s">
        <v>30</v>
      </c>
      <c r="L455" t="s">
        <v>31</v>
      </c>
      <c r="M455" t="s">
        <v>38</v>
      </c>
      <c r="N455" t="s">
        <v>39</v>
      </c>
      <c r="O455" t="s">
        <v>40</v>
      </c>
      <c r="P455" t="s">
        <v>41</v>
      </c>
      <c r="Q455">
        <v>2009</v>
      </c>
      <c r="S455">
        <v>43.399000000000001</v>
      </c>
      <c r="U455">
        <v>6</v>
      </c>
      <c r="V455" t="s">
        <v>42</v>
      </c>
    </row>
    <row r="456" spans="1:22">
      <c r="A456" t="s">
        <v>24</v>
      </c>
      <c r="B456" t="s">
        <v>79</v>
      </c>
      <c r="C456" t="s">
        <v>80</v>
      </c>
      <c r="D456" t="s">
        <v>27</v>
      </c>
      <c r="E456" t="s">
        <v>81</v>
      </c>
      <c r="F456" t="s">
        <v>82</v>
      </c>
      <c r="G456" t="s">
        <v>34</v>
      </c>
      <c r="H456" t="s">
        <v>35</v>
      </c>
      <c r="I456" t="s">
        <v>65</v>
      </c>
      <c r="J456" t="s">
        <v>66</v>
      </c>
      <c r="K456" t="s">
        <v>30</v>
      </c>
      <c r="L456" t="s">
        <v>31</v>
      </c>
      <c r="M456" t="s">
        <v>38</v>
      </c>
      <c r="N456" t="s">
        <v>39</v>
      </c>
      <c r="O456" t="s">
        <v>40</v>
      </c>
      <c r="P456" t="s">
        <v>41</v>
      </c>
      <c r="Q456">
        <v>2009</v>
      </c>
      <c r="S456">
        <v>9830.74</v>
      </c>
      <c r="U456">
        <v>6</v>
      </c>
      <c r="V456" t="s">
        <v>42</v>
      </c>
    </row>
    <row r="457" spans="1:22">
      <c r="A457" t="s">
        <v>24</v>
      </c>
      <c r="B457" t="s">
        <v>79</v>
      </c>
      <c r="C457" t="s">
        <v>80</v>
      </c>
      <c r="D457" t="s">
        <v>27</v>
      </c>
      <c r="E457" t="s">
        <v>81</v>
      </c>
      <c r="F457" t="s">
        <v>82</v>
      </c>
      <c r="G457" t="s">
        <v>34</v>
      </c>
      <c r="H457" t="s">
        <v>35</v>
      </c>
      <c r="I457" t="s">
        <v>55</v>
      </c>
      <c r="J457" t="s">
        <v>56</v>
      </c>
      <c r="K457" t="s">
        <v>30</v>
      </c>
      <c r="L457" t="s">
        <v>31</v>
      </c>
      <c r="M457" t="s">
        <v>38</v>
      </c>
      <c r="N457" t="s">
        <v>39</v>
      </c>
      <c r="O457" t="s">
        <v>40</v>
      </c>
      <c r="P457" t="s">
        <v>41</v>
      </c>
      <c r="Q457">
        <v>2009</v>
      </c>
      <c r="S457">
        <v>9394.7209999999995</v>
      </c>
      <c r="U457">
        <v>6</v>
      </c>
      <c r="V457" t="s">
        <v>42</v>
      </c>
    </row>
    <row r="458" spans="1:22">
      <c r="A458" t="s">
        <v>24</v>
      </c>
      <c r="B458" t="s">
        <v>79</v>
      </c>
      <c r="C458" t="s">
        <v>80</v>
      </c>
      <c r="D458" t="s">
        <v>27</v>
      </c>
      <c r="E458" t="s">
        <v>81</v>
      </c>
      <c r="F458" t="s">
        <v>82</v>
      </c>
      <c r="G458" t="s">
        <v>34</v>
      </c>
      <c r="H458" t="s">
        <v>35</v>
      </c>
      <c r="I458" t="s">
        <v>45</v>
      </c>
      <c r="J458" t="s">
        <v>46</v>
      </c>
      <c r="K458" t="s">
        <v>30</v>
      </c>
      <c r="L458" t="s">
        <v>31</v>
      </c>
      <c r="M458" t="s">
        <v>38</v>
      </c>
      <c r="N458" t="s">
        <v>39</v>
      </c>
      <c r="O458" t="s">
        <v>40</v>
      </c>
      <c r="P458" t="s">
        <v>41</v>
      </c>
      <c r="Q458">
        <v>2009</v>
      </c>
      <c r="S458">
        <v>29344.191999999999</v>
      </c>
      <c r="U458">
        <v>6</v>
      </c>
      <c r="V458" t="s">
        <v>42</v>
      </c>
    </row>
    <row r="459" spans="1:22">
      <c r="A459" t="s">
        <v>24</v>
      </c>
      <c r="B459" t="s">
        <v>79</v>
      </c>
      <c r="C459" t="s">
        <v>80</v>
      </c>
      <c r="D459" t="s">
        <v>27</v>
      </c>
      <c r="E459" t="s">
        <v>81</v>
      </c>
      <c r="F459" t="s">
        <v>82</v>
      </c>
      <c r="G459" t="s">
        <v>34</v>
      </c>
      <c r="H459" t="s">
        <v>35</v>
      </c>
      <c r="I459" t="s">
        <v>59</v>
      </c>
      <c r="J459" t="s">
        <v>60</v>
      </c>
      <c r="K459" t="s">
        <v>30</v>
      </c>
      <c r="L459" t="s">
        <v>31</v>
      </c>
      <c r="M459" t="s">
        <v>38</v>
      </c>
      <c r="N459" t="s">
        <v>39</v>
      </c>
      <c r="O459" t="s">
        <v>40</v>
      </c>
      <c r="P459" t="s">
        <v>41</v>
      </c>
      <c r="Q459">
        <v>2009</v>
      </c>
      <c r="S459">
        <v>3454.047</v>
      </c>
      <c r="U459">
        <v>6</v>
      </c>
      <c r="V459" t="s">
        <v>42</v>
      </c>
    </row>
    <row r="460" spans="1:22">
      <c r="A460" t="s">
        <v>24</v>
      </c>
      <c r="B460" t="s">
        <v>79</v>
      </c>
      <c r="C460" t="s">
        <v>80</v>
      </c>
      <c r="D460" t="s">
        <v>27</v>
      </c>
      <c r="E460" t="s">
        <v>81</v>
      </c>
      <c r="F460" t="s">
        <v>82</v>
      </c>
      <c r="G460" t="s">
        <v>34</v>
      </c>
      <c r="H460" t="s">
        <v>35</v>
      </c>
      <c r="I460" t="s">
        <v>51</v>
      </c>
      <c r="J460" t="s">
        <v>52</v>
      </c>
      <c r="K460" t="s">
        <v>30</v>
      </c>
      <c r="L460" t="s">
        <v>31</v>
      </c>
      <c r="M460" t="s">
        <v>38</v>
      </c>
      <c r="N460" t="s">
        <v>39</v>
      </c>
      <c r="O460" t="s">
        <v>40</v>
      </c>
      <c r="P460" t="s">
        <v>41</v>
      </c>
      <c r="Q460">
        <v>2009</v>
      </c>
      <c r="S460">
        <v>6402.6369999999997</v>
      </c>
      <c r="U460">
        <v>6</v>
      </c>
      <c r="V460" t="s">
        <v>42</v>
      </c>
    </row>
    <row r="461" spans="1:22">
      <c r="A461" t="s">
        <v>24</v>
      </c>
      <c r="B461" t="s">
        <v>79</v>
      </c>
      <c r="C461" t="s">
        <v>80</v>
      </c>
      <c r="D461" t="s">
        <v>27</v>
      </c>
      <c r="E461" t="s">
        <v>81</v>
      </c>
      <c r="F461" t="s">
        <v>82</v>
      </c>
      <c r="G461" t="s">
        <v>34</v>
      </c>
      <c r="H461" t="s">
        <v>35</v>
      </c>
      <c r="I461" t="s">
        <v>53</v>
      </c>
      <c r="J461" t="s">
        <v>54</v>
      </c>
      <c r="K461" t="s">
        <v>30</v>
      </c>
      <c r="L461" t="s">
        <v>31</v>
      </c>
      <c r="M461" t="s">
        <v>38</v>
      </c>
      <c r="N461" t="s">
        <v>39</v>
      </c>
      <c r="O461" t="s">
        <v>40</v>
      </c>
      <c r="P461" t="s">
        <v>41</v>
      </c>
      <c r="Q461">
        <v>2009</v>
      </c>
      <c r="S461">
        <v>2390.27</v>
      </c>
      <c r="U461">
        <v>6</v>
      </c>
      <c r="V461" t="s">
        <v>42</v>
      </c>
    </row>
    <row r="462" spans="1:22">
      <c r="A462" t="s">
        <v>24</v>
      </c>
      <c r="B462" t="s">
        <v>79</v>
      </c>
      <c r="C462" t="s">
        <v>80</v>
      </c>
      <c r="D462" t="s">
        <v>27</v>
      </c>
      <c r="E462" t="s">
        <v>81</v>
      </c>
      <c r="F462" t="s">
        <v>82</v>
      </c>
      <c r="G462" t="s">
        <v>34</v>
      </c>
      <c r="H462" t="s">
        <v>35</v>
      </c>
      <c r="I462" t="s">
        <v>49</v>
      </c>
      <c r="J462" t="s">
        <v>50</v>
      </c>
      <c r="K462" t="s">
        <v>30</v>
      </c>
      <c r="L462" t="s">
        <v>31</v>
      </c>
      <c r="M462" t="s">
        <v>38</v>
      </c>
      <c r="N462" t="s">
        <v>39</v>
      </c>
      <c r="O462" t="s">
        <v>40</v>
      </c>
      <c r="P462" t="s">
        <v>41</v>
      </c>
      <c r="Q462">
        <v>2009</v>
      </c>
      <c r="S462">
        <v>1353.211</v>
      </c>
      <c r="U462">
        <v>6</v>
      </c>
      <c r="V462" t="s">
        <v>42</v>
      </c>
    </row>
    <row r="463" spans="1:22">
      <c r="A463" t="s">
        <v>24</v>
      </c>
      <c r="B463" t="s">
        <v>79</v>
      </c>
      <c r="C463" t="s">
        <v>80</v>
      </c>
      <c r="D463" t="s">
        <v>27</v>
      </c>
      <c r="E463" t="s">
        <v>81</v>
      </c>
      <c r="F463" t="s">
        <v>82</v>
      </c>
      <c r="G463" t="s">
        <v>34</v>
      </c>
      <c r="H463" t="s">
        <v>35</v>
      </c>
      <c r="I463" t="s">
        <v>71</v>
      </c>
      <c r="J463" t="s">
        <v>72</v>
      </c>
      <c r="K463" t="s">
        <v>30</v>
      </c>
      <c r="L463" t="s">
        <v>31</v>
      </c>
      <c r="M463" t="s">
        <v>38</v>
      </c>
      <c r="N463" t="s">
        <v>39</v>
      </c>
      <c r="O463" t="s">
        <v>40</v>
      </c>
      <c r="P463" t="s">
        <v>41</v>
      </c>
      <c r="Q463">
        <v>2009</v>
      </c>
      <c r="S463">
        <v>1013.499</v>
      </c>
      <c r="U463">
        <v>6</v>
      </c>
      <c r="V463" t="s">
        <v>42</v>
      </c>
    </row>
    <row r="464" spans="1:22">
      <c r="A464" t="s">
        <v>24</v>
      </c>
      <c r="B464" t="s">
        <v>79</v>
      </c>
      <c r="C464" t="s">
        <v>80</v>
      </c>
      <c r="D464" t="s">
        <v>27</v>
      </c>
      <c r="E464" t="s">
        <v>81</v>
      </c>
      <c r="F464" t="s">
        <v>82</v>
      </c>
      <c r="G464" t="s">
        <v>34</v>
      </c>
      <c r="H464" t="s">
        <v>35</v>
      </c>
      <c r="I464" t="s">
        <v>57</v>
      </c>
      <c r="J464" t="s">
        <v>58</v>
      </c>
      <c r="K464" t="s">
        <v>30</v>
      </c>
      <c r="L464" t="s">
        <v>31</v>
      </c>
      <c r="M464" t="s">
        <v>38</v>
      </c>
      <c r="N464" t="s">
        <v>39</v>
      </c>
      <c r="O464" t="s">
        <v>40</v>
      </c>
      <c r="P464" t="s">
        <v>41</v>
      </c>
      <c r="Q464">
        <v>2009</v>
      </c>
      <c r="S464">
        <v>1326.5139999999999</v>
      </c>
      <c r="U464">
        <v>6</v>
      </c>
      <c r="V464" t="s">
        <v>42</v>
      </c>
    </row>
    <row r="465" spans="1:22">
      <c r="A465" t="s">
        <v>24</v>
      </c>
      <c r="B465" t="s">
        <v>79</v>
      </c>
      <c r="C465" t="s">
        <v>80</v>
      </c>
      <c r="D465" t="s">
        <v>27</v>
      </c>
      <c r="E465" t="s">
        <v>81</v>
      </c>
      <c r="F465" t="s">
        <v>82</v>
      </c>
      <c r="G465" t="s">
        <v>34</v>
      </c>
      <c r="H465" t="s">
        <v>35</v>
      </c>
      <c r="I465" t="s">
        <v>69</v>
      </c>
      <c r="J465" t="s">
        <v>70</v>
      </c>
      <c r="K465" t="s">
        <v>30</v>
      </c>
      <c r="L465" t="s">
        <v>31</v>
      </c>
      <c r="M465" t="s">
        <v>38</v>
      </c>
      <c r="N465" t="s">
        <v>39</v>
      </c>
      <c r="O465" t="s">
        <v>40</v>
      </c>
      <c r="P465" t="s">
        <v>41</v>
      </c>
      <c r="Q465">
        <v>2009</v>
      </c>
      <c r="S465">
        <v>3905.6709999999998</v>
      </c>
      <c r="U465">
        <v>6</v>
      </c>
      <c r="V465" t="s">
        <v>42</v>
      </c>
    </row>
    <row r="466" spans="1:22">
      <c r="A466" t="s">
        <v>24</v>
      </c>
      <c r="B466" t="s">
        <v>79</v>
      </c>
      <c r="C466" t="s">
        <v>80</v>
      </c>
      <c r="D466" t="s">
        <v>27</v>
      </c>
      <c r="E466" t="s">
        <v>81</v>
      </c>
      <c r="F466" t="s">
        <v>82</v>
      </c>
      <c r="G466" t="s">
        <v>34</v>
      </c>
      <c r="H466" t="s">
        <v>35</v>
      </c>
      <c r="I466" t="s">
        <v>61</v>
      </c>
      <c r="J466" t="s">
        <v>62</v>
      </c>
      <c r="K466" t="s">
        <v>30</v>
      </c>
      <c r="L466" t="s">
        <v>31</v>
      </c>
      <c r="M466" t="s">
        <v>38</v>
      </c>
      <c r="N466" t="s">
        <v>39</v>
      </c>
      <c r="O466" t="s">
        <v>40</v>
      </c>
      <c r="P466" t="s">
        <v>41</v>
      </c>
      <c r="Q466">
        <v>2009</v>
      </c>
      <c r="S466">
        <v>3315.1529999999998</v>
      </c>
      <c r="U466">
        <v>6</v>
      </c>
      <c r="V466" t="s">
        <v>42</v>
      </c>
    </row>
    <row r="467" spans="1:22">
      <c r="A467" t="s">
        <v>24</v>
      </c>
      <c r="B467" t="s">
        <v>79</v>
      </c>
      <c r="C467" t="s">
        <v>80</v>
      </c>
      <c r="D467" t="s">
        <v>27</v>
      </c>
      <c r="E467" t="s">
        <v>81</v>
      </c>
      <c r="F467" t="s">
        <v>82</v>
      </c>
      <c r="G467" t="s">
        <v>43</v>
      </c>
      <c r="H467" t="s">
        <v>44</v>
      </c>
      <c r="I467" t="s">
        <v>65</v>
      </c>
      <c r="J467" t="s">
        <v>66</v>
      </c>
      <c r="K467" t="s">
        <v>30</v>
      </c>
      <c r="L467" t="s">
        <v>31</v>
      </c>
      <c r="M467" t="s">
        <v>38</v>
      </c>
      <c r="N467" t="s">
        <v>39</v>
      </c>
      <c r="O467" t="s">
        <v>40</v>
      </c>
      <c r="P467" t="s">
        <v>41</v>
      </c>
      <c r="Q467">
        <v>2008</v>
      </c>
      <c r="S467">
        <v>534.18299999999999</v>
      </c>
      <c r="U467">
        <v>6</v>
      </c>
      <c r="V467" t="s">
        <v>42</v>
      </c>
    </row>
    <row r="468" spans="1:22">
      <c r="A468" t="s">
        <v>24</v>
      </c>
      <c r="B468" t="s">
        <v>79</v>
      </c>
      <c r="C468" t="s">
        <v>80</v>
      </c>
      <c r="D468" t="s">
        <v>27</v>
      </c>
      <c r="E468" t="s">
        <v>81</v>
      </c>
      <c r="F468" t="s">
        <v>82</v>
      </c>
      <c r="G468" t="s">
        <v>43</v>
      </c>
      <c r="H468" t="s">
        <v>44</v>
      </c>
      <c r="I468" t="s">
        <v>61</v>
      </c>
      <c r="J468" t="s">
        <v>62</v>
      </c>
      <c r="K468" t="s">
        <v>30</v>
      </c>
      <c r="L468" t="s">
        <v>31</v>
      </c>
      <c r="M468" t="s">
        <v>38</v>
      </c>
      <c r="N468" t="s">
        <v>39</v>
      </c>
      <c r="O468" t="s">
        <v>40</v>
      </c>
      <c r="P468" t="s">
        <v>41</v>
      </c>
      <c r="Q468">
        <v>2008</v>
      </c>
      <c r="S468">
        <v>1520.479</v>
      </c>
      <c r="U468">
        <v>6</v>
      </c>
      <c r="V468" t="s">
        <v>42</v>
      </c>
    </row>
    <row r="469" spans="1:22">
      <c r="A469" t="s">
        <v>24</v>
      </c>
      <c r="B469" t="s">
        <v>79</v>
      </c>
      <c r="C469" t="s">
        <v>80</v>
      </c>
      <c r="D469" t="s">
        <v>27</v>
      </c>
      <c r="E469" t="s">
        <v>81</v>
      </c>
      <c r="F469" t="s">
        <v>82</v>
      </c>
      <c r="G469" t="s">
        <v>43</v>
      </c>
      <c r="H469" t="s">
        <v>44</v>
      </c>
      <c r="I469" t="s">
        <v>36</v>
      </c>
      <c r="J469" t="s">
        <v>37</v>
      </c>
      <c r="K469" t="s">
        <v>30</v>
      </c>
      <c r="L469" t="s">
        <v>31</v>
      </c>
      <c r="M469" t="s">
        <v>38</v>
      </c>
      <c r="N469" t="s">
        <v>39</v>
      </c>
      <c r="O469" t="s">
        <v>40</v>
      </c>
      <c r="P469" t="s">
        <v>41</v>
      </c>
      <c r="Q469">
        <v>2008</v>
      </c>
      <c r="S469">
        <v>0.748</v>
      </c>
      <c r="U469">
        <v>6</v>
      </c>
      <c r="V469" t="s">
        <v>42</v>
      </c>
    </row>
    <row r="470" spans="1:22">
      <c r="A470" t="s">
        <v>24</v>
      </c>
      <c r="B470" t="s">
        <v>79</v>
      </c>
      <c r="C470" t="s">
        <v>80</v>
      </c>
      <c r="D470" t="s">
        <v>27</v>
      </c>
      <c r="E470" t="s">
        <v>81</v>
      </c>
      <c r="F470" t="s">
        <v>82</v>
      </c>
      <c r="G470" t="s">
        <v>43</v>
      </c>
      <c r="H470" t="s">
        <v>44</v>
      </c>
      <c r="I470" t="s">
        <v>49</v>
      </c>
      <c r="J470" t="s">
        <v>50</v>
      </c>
      <c r="K470" t="s">
        <v>30</v>
      </c>
      <c r="L470" t="s">
        <v>31</v>
      </c>
      <c r="M470" t="s">
        <v>38</v>
      </c>
      <c r="N470" t="s">
        <v>39</v>
      </c>
      <c r="O470" t="s">
        <v>40</v>
      </c>
      <c r="P470" t="s">
        <v>41</v>
      </c>
      <c r="Q470">
        <v>2008</v>
      </c>
      <c r="S470">
        <v>156.40199999999999</v>
      </c>
      <c r="U470">
        <v>6</v>
      </c>
      <c r="V470" t="s">
        <v>42</v>
      </c>
    </row>
    <row r="471" spans="1:22">
      <c r="A471" t="s">
        <v>24</v>
      </c>
      <c r="B471" t="s">
        <v>79</v>
      </c>
      <c r="C471" t="s">
        <v>80</v>
      </c>
      <c r="D471" t="s">
        <v>27</v>
      </c>
      <c r="E471" t="s">
        <v>81</v>
      </c>
      <c r="F471" t="s">
        <v>82</v>
      </c>
      <c r="G471" t="s">
        <v>43</v>
      </c>
      <c r="H471" t="s">
        <v>44</v>
      </c>
      <c r="I471" t="s">
        <v>69</v>
      </c>
      <c r="J471" t="s">
        <v>70</v>
      </c>
      <c r="K471" t="s">
        <v>30</v>
      </c>
      <c r="L471" t="s">
        <v>31</v>
      </c>
      <c r="M471" t="s">
        <v>38</v>
      </c>
      <c r="N471" t="s">
        <v>39</v>
      </c>
      <c r="O471" t="s">
        <v>40</v>
      </c>
      <c r="P471" t="s">
        <v>41</v>
      </c>
      <c r="Q471">
        <v>2008</v>
      </c>
      <c r="S471">
        <v>1019.316</v>
      </c>
      <c r="U471">
        <v>6</v>
      </c>
      <c r="V471" t="s">
        <v>42</v>
      </c>
    </row>
    <row r="472" spans="1:22">
      <c r="A472" t="s">
        <v>24</v>
      </c>
      <c r="B472" t="s">
        <v>79</v>
      </c>
      <c r="C472" t="s">
        <v>80</v>
      </c>
      <c r="D472" t="s">
        <v>27</v>
      </c>
      <c r="E472" t="s">
        <v>81</v>
      </c>
      <c r="F472" t="s">
        <v>82</v>
      </c>
      <c r="G472" t="s">
        <v>43</v>
      </c>
      <c r="H472" t="s">
        <v>44</v>
      </c>
      <c r="I472" t="s">
        <v>67</v>
      </c>
      <c r="J472" t="s">
        <v>68</v>
      </c>
      <c r="K472" t="s">
        <v>30</v>
      </c>
      <c r="L472" t="s">
        <v>31</v>
      </c>
      <c r="M472" t="s">
        <v>38</v>
      </c>
      <c r="N472" t="s">
        <v>39</v>
      </c>
      <c r="O472" t="s">
        <v>40</v>
      </c>
      <c r="P472" t="s">
        <v>41</v>
      </c>
      <c r="Q472">
        <v>2008</v>
      </c>
      <c r="S472">
        <v>571.38699999999994</v>
      </c>
      <c r="U472">
        <v>6</v>
      </c>
      <c r="V472" t="s">
        <v>42</v>
      </c>
    </row>
    <row r="473" spans="1:22">
      <c r="A473" t="s">
        <v>24</v>
      </c>
      <c r="B473" t="s">
        <v>79</v>
      </c>
      <c r="C473" t="s">
        <v>80</v>
      </c>
      <c r="D473" t="s">
        <v>27</v>
      </c>
      <c r="E473" t="s">
        <v>81</v>
      </c>
      <c r="F473" t="s">
        <v>82</v>
      </c>
      <c r="G473" t="s">
        <v>43</v>
      </c>
      <c r="H473" t="s">
        <v>44</v>
      </c>
      <c r="I473" t="s">
        <v>55</v>
      </c>
      <c r="J473" t="s">
        <v>56</v>
      </c>
      <c r="K473" t="s">
        <v>30</v>
      </c>
      <c r="L473" t="s">
        <v>31</v>
      </c>
      <c r="M473" t="s">
        <v>38</v>
      </c>
      <c r="N473" t="s">
        <v>39</v>
      </c>
      <c r="O473" t="s">
        <v>40</v>
      </c>
      <c r="P473" t="s">
        <v>41</v>
      </c>
      <c r="Q473">
        <v>2008</v>
      </c>
      <c r="S473">
        <v>170.25899999999999</v>
      </c>
      <c r="U473">
        <v>6</v>
      </c>
      <c r="V473" t="s">
        <v>42</v>
      </c>
    </row>
    <row r="474" spans="1:22">
      <c r="A474" t="s">
        <v>24</v>
      </c>
      <c r="B474" t="s">
        <v>79</v>
      </c>
      <c r="C474" t="s">
        <v>80</v>
      </c>
      <c r="D474" t="s">
        <v>27</v>
      </c>
      <c r="E474" t="s">
        <v>81</v>
      </c>
      <c r="F474" t="s">
        <v>82</v>
      </c>
      <c r="G474" t="s">
        <v>43</v>
      </c>
      <c r="H474" t="s">
        <v>44</v>
      </c>
      <c r="I474" t="s">
        <v>51</v>
      </c>
      <c r="J474" t="s">
        <v>52</v>
      </c>
      <c r="K474" t="s">
        <v>30</v>
      </c>
      <c r="L474" t="s">
        <v>31</v>
      </c>
      <c r="M474" t="s">
        <v>38</v>
      </c>
      <c r="N474" t="s">
        <v>39</v>
      </c>
      <c r="O474" t="s">
        <v>40</v>
      </c>
      <c r="P474" t="s">
        <v>41</v>
      </c>
      <c r="Q474">
        <v>2008</v>
      </c>
      <c r="S474">
        <v>101.133</v>
      </c>
      <c r="U474">
        <v>6</v>
      </c>
      <c r="V474" t="s">
        <v>42</v>
      </c>
    </row>
    <row r="475" spans="1:22">
      <c r="A475" t="s">
        <v>24</v>
      </c>
      <c r="B475" t="s">
        <v>79</v>
      </c>
      <c r="C475" t="s">
        <v>80</v>
      </c>
      <c r="D475" t="s">
        <v>27</v>
      </c>
      <c r="E475" t="s">
        <v>81</v>
      </c>
      <c r="F475" t="s">
        <v>82</v>
      </c>
      <c r="G475" t="s">
        <v>43</v>
      </c>
      <c r="H475" t="s">
        <v>44</v>
      </c>
      <c r="I475" t="s">
        <v>47</v>
      </c>
      <c r="J475" t="s">
        <v>48</v>
      </c>
      <c r="K475" t="s">
        <v>30</v>
      </c>
      <c r="L475" t="s">
        <v>31</v>
      </c>
      <c r="M475" t="s">
        <v>38</v>
      </c>
      <c r="N475" t="s">
        <v>39</v>
      </c>
      <c r="O475" t="s">
        <v>40</v>
      </c>
      <c r="P475" t="s">
        <v>41</v>
      </c>
      <c r="Q475">
        <v>2008</v>
      </c>
      <c r="S475">
        <v>129.166</v>
      </c>
      <c r="U475">
        <v>6</v>
      </c>
      <c r="V475" t="s">
        <v>42</v>
      </c>
    </row>
    <row r="476" spans="1:22">
      <c r="A476" t="s">
        <v>24</v>
      </c>
      <c r="B476" t="s">
        <v>79</v>
      </c>
      <c r="C476" t="s">
        <v>80</v>
      </c>
      <c r="D476" t="s">
        <v>27</v>
      </c>
      <c r="E476" t="s">
        <v>81</v>
      </c>
      <c r="F476" t="s">
        <v>82</v>
      </c>
      <c r="G476" t="s">
        <v>43</v>
      </c>
      <c r="H476" t="s">
        <v>44</v>
      </c>
      <c r="I476" t="s">
        <v>53</v>
      </c>
      <c r="J476" t="s">
        <v>54</v>
      </c>
      <c r="K476" t="s">
        <v>30</v>
      </c>
      <c r="L476" t="s">
        <v>31</v>
      </c>
      <c r="M476" t="s">
        <v>38</v>
      </c>
      <c r="N476" t="s">
        <v>39</v>
      </c>
      <c r="O476" t="s">
        <v>40</v>
      </c>
      <c r="P476" t="s">
        <v>41</v>
      </c>
      <c r="Q476">
        <v>2008</v>
      </c>
      <c r="S476">
        <v>360.37200000000001</v>
      </c>
      <c r="U476">
        <v>6</v>
      </c>
      <c r="V476" t="s">
        <v>42</v>
      </c>
    </row>
    <row r="477" spans="1:22">
      <c r="A477" t="s">
        <v>24</v>
      </c>
      <c r="B477" t="s">
        <v>79</v>
      </c>
      <c r="C477" t="s">
        <v>80</v>
      </c>
      <c r="D477" t="s">
        <v>27</v>
      </c>
      <c r="E477" t="s">
        <v>81</v>
      </c>
      <c r="F477" t="s">
        <v>82</v>
      </c>
      <c r="G477" t="s">
        <v>43</v>
      </c>
      <c r="H477" t="s">
        <v>44</v>
      </c>
      <c r="I477" t="s">
        <v>57</v>
      </c>
      <c r="J477" t="s">
        <v>58</v>
      </c>
      <c r="K477" t="s">
        <v>30</v>
      </c>
      <c r="L477" t="s">
        <v>31</v>
      </c>
      <c r="M477" t="s">
        <v>38</v>
      </c>
      <c r="N477" t="s">
        <v>39</v>
      </c>
      <c r="O477" t="s">
        <v>40</v>
      </c>
      <c r="P477" t="s">
        <v>41</v>
      </c>
      <c r="Q477">
        <v>2008</v>
      </c>
      <c r="S477">
        <v>177.36600000000001</v>
      </c>
      <c r="U477">
        <v>6</v>
      </c>
      <c r="V477" t="s">
        <v>42</v>
      </c>
    </row>
    <row r="478" spans="1:22">
      <c r="A478" t="s">
        <v>24</v>
      </c>
      <c r="B478" t="s">
        <v>79</v>
      </c>
      <c r="C478" t="s">
        <v>80</v>
      </c>
      <c r="D478" t="s">
        <v>27</v>
      </c>
      <c r="E478" t="s">
        <v>81</v>
      </c>
      <c r="F478" t="s">
        <v>82</v>
      </c>
      <c r="G478" t="s">
        <v>43</v>
      </c>
      <c r="H478" t="s">
        <v>44</v>
      </c>
      <c r="I478" t="s">
        <v>45</v>
      </c>
      <c r="J478" t="s">
        <v>46</v>
      </c>
      <c r="K478" t="s">
        <v>30</v>
      </c>
      <c r="L478" t="s">
        <v>31</v>
      </c>
      <c r="M478" t="s">
        <v>38</v>
      </c>
      <c r="N478" t="s">
        <v>39</v>
      </c>
      <c r="O478" t="s">
        <v>40</v>
      </c>
      <c r="P478" t="s">
        <v>41</v>
      </c>
      <c r="Q478">
        <v>2008</v>
      </c>
      <c r="S478">
        <v>585.226</v>
      </c>
      <c r="U478">
        <v>6</v>
      </c>
      <c r="V478" t="s">
        <v>42</v>
      </c>
    </row>
    <row r="479" spans="1:22">
      <c r="A479" t="s">
        <v>24</v>
      </c>
      <c r="B479" t="s">
        <v>79</v>
      </c>
      <c r="C479" t="s">
        <v>80</v>
      </c>
      <c r="D479" t="s">
        <v>27</v>
      </c>
      <c r="E479" t="s">
        <v>81</v>
      </c>
      <c r="F479" t="s">
        <v>82</v>
      </c>
      <c r="G479" t="s">
        <v>43</v>
      </c>
      <c r="H479" t="s">
        <v>44</v>
      </c>
      <c r="I479" t="s">
        <v>59</v>
      </c>
      <c r="J479" t="s">
        <v>60</v>
      </c>
      <c r="K479" t="s">
        <v>30</v>
      </c>
      <c r="L479" t="s">
        <v>31</v>
      </c>
      <c r="M479" t="s">
        <v>38</v>
      </c>
      <c r="N479" t="s">
        <v>39</v>
      </c>
      <c r="O479" t="s">
        <v>40</v>
      </c>
      <c r="P479" t="s">
        <v>41</v>
      </c>
      <c r="Q479">
        <v>2008</v>
      </c>
      <c r="S479">
        <v>4857.9539999999997</v>
      </c>
      <c r="U479">
        <v>6</v>
      </c>
      <c r="V479" t="s">
        <v>42</v>
      </c>
    </row>
    <row r="480" spans="1:22">
      <c r="A480" t="s">
        <v>24</v>
      </c>
      <c r="B480" t="s">
        <v>79</v>
      </c>
      <c r="C480" t="s">
        <v>80</v>
      </c>
      <c r="D480" t="s">
        <v>27</v>
      </c>
      <c r="E480" t="s">
        <v>81</v>
      </c>
      <c r="F480" t="s">
        <v>82</v>
      </c>
      <c r="G480" t="s">
        <v>43</v>
      </c>
      <c r="H480" t="s">
        <v>44</v>
      </c>
      <c r="I480" t="s">
        <v>63</v>
      </c>
      <c r="J480" t="s">
        <v>64</v>
      </c>
      <c r="K480" t="s">
        <v>30</v>
      </c>
      <c r="L480" t="s">
        <v>31</v>
      </c>
      <c r="M480" t="s">
        <v>38</v>
      </c>
      <c r="N480" t="s">
        <v>39</v>
      </c>
      <c r="O480" t="s">
        <v>40</v>
      </c>
      <c r="P480" t="s">
        <v>41</v>
      </c>
      <c r="Q480">
        <v>2008</v>
      </c>
      <c r="S480">
        <v>50.997</v>
      </c>
      <c r="U480">
        <v>6</v>
      </c>
      <c r="V480" t="s">
        <v>42</v>
      </c>
    </row>
    <row r="481" spans="1:22">
      <c r="A481" t="s">
        <v>24</v>
      </c>
      <c r="B481" t="s">
        <v>79</v>
      </c>
      <c r="C481" t="s">
        <v>80</v>
      </c>
      <c r="D481" t="s">
        <v>27</v>
      </c>
      <c r="E481" t="s">
        <v>81</v>
      </c>
      <c r="F481" t="s">
        <v>82</v>
      </c>
      <c r="G481" t="s">
        <v>43</v>
      </c>
      <c r="H481" t="s">
        <v>44</v>
      </c>
      <c r="I481" t="s">
        <v>71</v>
      </c>
      <c r="J481" t="s">
        <v>72</v>
      </c>
      <c r="K481" t="s">
        <v>30</v>
      </c>
      <c r="L481" t="s">
        <v>31</v>
      </c>
      <c r="M481" t="s">
        <v>38</v>
      </c>
      <c r="N481" t="s">
        <v>39</v>
      </c>
      <c r="O481" t="s">
        <v>40</v>
      </c>
      <c r="P481" t="s">
        <v>41</v>
      </c>
      <c r="Q481">
        <v>2008</v>
      </c>
      <c r="S481">
        <v>2.7909999999999999</v>
      </c>
      <c r="U481">
        <v>6</v>
      </c>
      <c r="V48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1A51-CDD7-4F69-BA8C-443073A429DC}">
  <dimension ref="A1:I481"/>
  <sheetViews>
    <sheetView workbookViewId="0">
      <selection activeCell="H1" sqref="H1"/>
    </sheetView>
  </sheetViews>
  <sheetFormatPr defaultRowHeight="15"/>
  <cols>
    <col min="5" max="5" width="34.140625" customWidth="1"/>
  </cols>
  <sheetData>
    <row r="1" spans="1:9">
      <c r="A1" t="s">
        <v>7</v>
      </c>
      <c r="B1" t="s">
        <v>8</v>
      </c>
      <c r="C1" t="s">
        <v>10</v>
      </c>
      <c r="D1" t="s">
        <v>12</v>
      </c>
      <c r="E1" t="s">
        <v>13</v>
      </c>
      <c r="F1" t="s">
        <v>18</v>
      </c>
      <c r="G1" t="s">
        <v>83</v>
      </c>
      <c r="H1" t="s">
        <v>84</v>
      </c>
      <c r="I1" t="s">
        <v>85</v>
      </c>
    </row>
    <row r="2" spans="1:9">
      <c r="A2" t="s">
        <v>31</v>
      </c>
      <c r="B2" t="s">
        <v>32</v>
      </c>
      <c r="C2" t="s">
        <v>34</v>
      </c>
      <c r="D2" t="s">
        <v>36</v>
      </c>
      <c r="E2" t="s">
        <v>37</v>
      </c>
      <c r="F2">
        <v>2022</v>
      </c>
      <c r="G2">
        <v>7.0179999999999998</v>
      </c>
      <c r="H2" cm="1">
        <f t="array" ref="H2">_xlfn.XLOOKUP(1, (gross_Ex!$G$2:$G$481=C2)*(gross_Ex!$I$2:$I$481=D2)*(gross_Ex!$Q$2:$Q$481=F2), gross_Ex!$S$2:$S$481)</f>
        <v>87.17</v>
      </c>
      <c r="I2" s="2">
        <f>G2/H2</f>
        <v>8.0509349546862452E-2</v>
      </c>
    </row>
    <row r="3" spans="1:9">
      <c r="A3" t="s">
        <v>31</v>
      </c>
      <c r="B3" t="s">
        <v>32</v>
      </c>
      <c r="C3" t="s">
        <v>43</v>
      </c>
      <c r="D3" t="s">
        <v>45</v>
      </c>
      <c r="E3" t="s">
        <v>46</v>
      </c>
      <c r="F3">
        <v>2022</v>
      </c>
      <c r="G3">
        <v>5304.7520000000004</v>
      </c>
      <c r="H3" cm="1">
        <f t="array" ref="H3">_xlfn.XLOOKUP(1, (gross_Ex!$G$2:$G$481=C3)*(gross_Ex!$I$2:$I$481=D3)*(gross_Ex!$Q$2:$Q$481=F3), gross_Ex!$S$2:$S$481)</f>
        <v>29075.438999999998</v>
      </c>
      <c r="I3" s="2">
        <f t="shared" ref="I3:I66" si="0">G3/H3</f>
        <v>0.18244787292807516</v>
      </c>
    </row>
    <row r="4" spans="1:9">
      <c r="A4" t="s">
        <v>31</v>
      </c>
      <c r="B4" t="s">
        <v>32</v>
      </c>
      <c r="C4" t="s">
        <v>34</v>
      </c>
      <c r="D4" t="s">
        <v>47</v>
      </c>
      <c r="E4" t="s">
        <v>48</v>
      </c>
      <c r="F4">
        <v>2022</v>
      </c>
      <c r="G4">
        <v>9560.1830000000009</v>
      </c>
      <c r="H4" cm="1">
        <f t="array" ref="H4">_xlfn.XLOOKUP(1, (gross_Ex!$G$2:$G$481=C4)*(gross_Ex!$I$2:$I$481=D4)*(gross_Ex!$Q$2:$Q$481=F4), gross_Ex!$S$2:$S$481)</f>
        <v>109296.837</v>
      </c>
      <c r="I4" s="2">
        <f t="shared" si="0"/>
        <v>8.7469896315480758E-2</v>
      </c>
    </row>
    <row r="5" spans="1:9">
      <c r="A5" t="s">
        <v>31</v>
      </c>
      <c r="B5" t="s">
        <v>32</v>
      </c>
      <c r="C5" t="s">
        <v>34</v>
      </c>
      <c r="D5" t="s">
        <v>49</v>
      </c>
      <c r="E5" t="s">
        <v>50</v>
      </c>
      <c r="F5">
        <v>2022</v>
      </c>
      <c r="G5">
        <v>98.647999999999996</v>
      </c>
      <c r="H5" cm="1">
        <f t="array" ref="H5">_xlfn.XLOOKUP(1, (gross_Ex!$G$2:$G$481=C5)*(gross_Ex!$I$2:$I$481=D5)*(gross_Ex!$Q$2:$Q$481=F5), gross_Ex!$S$2:$S$481)</f>
        <v>3496.643</v>
      </c>
      <c r="I5" s="2">
        <f t="shared" si="0"/>
        <v>2.8212202389549062E-2</v>
      </c>
    </row>
    <row r="6" spans="1:9">
      <c r="A6" t="s">
        <v>31</v>
      </c>
      <c r="B6" t="s">
        <v>32</v>
      </c>
      <c r="C6" t="s">
        <v>34</v>
      </c>
      <c r="D6" t="s">
        <v>51</v>
      </c>
      <c r="E6" t="s">
        <v>52</v>
      </c>
      <c r="F6">
        <v>2022</v>
      </c>
      <c r="G6">
        <v>2026.097</v>
      </c>
      <c r="H6" cm="1">
        <f t="array" ref="H6">_xlfn.XLOOKUP(1, (gross_Ex!$G$2:$G$481=C6)*(gross_Ex!$I$2:$I$481=D6)*(gross_Ex!$Q$2:$Q$481=F6), gross_Ex!$S$2:$S$481)</f>
        <v>24873.991999999998</v>
      </c>
      <c r="I6" s="2">
        <f t="shared" si="0"/>
        <v>8.1454436425001664E-2</v>
      </c>
    </row>
    <row r="7" spans="1:9">
      <c r="A7" t="s">
        <v>31</v>
      </c>
      <c r="B7" t="s">
        <v>32</v>
      </c>
      <c r="C7" t="s">
        <v>34</v>
      </c>
      <c r="D7" t="s">
        <v>53</v>
      </c>
      <c r="E7" t="s">
        <v>54</v>
      </c>
      <c r="F7">
        <v>2022</v>
      </c>
      <c r="G7">
        <v>520.9</v>
      </c>
      <c r="H7" cm="1">
        <f t="array" ref="H7">_xlfn.XLOOKUP(1, (gross_Ex!$G$2:$G$481=C7)*(gross_Ex!$I$2:$I$481=D7)*(gross_Ex!$Q$2:$Q$481=F7), gross_Ex!$S$2:$S$481)</f>
        <v>9996.2099999999991</v>
      </c>
      <c r="I7" s="2">
        <f t="shared" si="0"/>
        <v>5.2109749595096545E-2</v>
      </c>
    </row>
    <row r="8" spans="1:9">
      <c r="A8" t="s">
        <v>31</v>
      </c>
      <c r="B8" t="s">
        <v>32</v>
      </c>
      <c r="C8" t="s">
        <v>43</v>
      </c>
      <c r="D8" t="s">
        <v>53</v>
      </c>
      <c r="E8" t="s">
        <v>54</v>
      </c>
      <c r="F8">
        <v>2022</v>
      </c>
      <c r="G8">
        <v>542.62</v>
      </c>
      <c r="H8" cm="1">
        <f t="array" ref="H8">_xlfn.XLOOKUP(1, (gross_Ex!$G$2:$G$481=C8)*(gross_Ex!$I$2:$I$481=D8)*(gross_Ex!$Q$2:$Q$481=F8), gross_Ex!$S$2:$S$481)</f>
        <v>3441.21</v>
      </c>
      <c r="I8" s="2">
        <f t="shared" si="0"/>
        <v>0.15768290804687887</v>
      </c>
    </row>
    <row r="9" spans="1:9">
      <c r="A9" t="s">
        <v>31</v>
      </c>
      <c r="B9" t="s">
        <v>32</v>
      </c>
      <c r="C9" t="s">
        <v>43</v>
      </c>
      <c r="D9" t="s">
        <v>55</v>
      </c>
      <c r="E9" t="s">
        <v>56</v>
      </c>
      <c r="F9">
        <v>2022</v>
      </c>
      <c r="G9">
        <v>1276.4490000000001</v>
      </c>
      <c r="H9" cm="1">
        <f t="array" ref="H9">_xlfn.XLOOKUP(1, (gross_Ex!$G$2:$G$481=C9)*(gross_Ex!$I$2:$I$481=D9)*(gross_Ex!$Q$2:$Q$481=F9), gross_Ex!$S$2:$S$481)</f>
        <v>5840.5420000000004</v>
      </c>
      <c r="I9" s="2">
        <f t="shared" si="0"/>
        <v>0.21854975103338012</v>
      </c>
    </row>
    <row r="10" spans="1:9">
      <c r="A10" t="s">
        <v>31</v>
      </c>
      <c r="B10" t="s">
        <v>32</v>
      </c>
      <c r="C10" t="s">
        <v>34</v>
      </c>
      <c r="D10" t="s">
        <v>55</v>
      </c>
      <c r="E10" t="s">
        <v>56</v>
      </c>
      <c r="F10">
        <v>2022</v>
      </c>
      <c r="G10">
        <v>3373.4340000000002</v>
      </c>
      <c r="H10" cm="1">
        <f t="array" ref="H10">_xlfn.XLOOKUP(1, (gross_Ex!$G$2:$G$481=C10)*(gross_Ex!$I$2:$I$481=D10)*(gross_Ex!$Q$2:$Q$481=F10), gross_Ex!$S$2:$S$481)</f>
        <v>28078.925999999999</v>
      </c>
      <c r="I10" s="2">
        <f t="shared" si="0"/>
        <v>0.12014113360318697</v>
      </c>
    </row>
    <row r="11" spans="1:9">
      <c r="A11" t="s">
        <v>31</v>
      </c>
      <c r="B11" t="s">
        <v>32</v>
      </c>
      <c r="C11" t="s">
        <v>34</v>
      </c>
      <c r="D11" t="s">
        <v>57</v>
      </c>
      <c r="E11" t="s">
        <v>58</v>
      </c>
      <c r="F11">
        <v>2022</v>
      </c>
      <c r="G11">
        <v>86.043000000000006</v>
      </c>
      <c r="H11" cm="1">
        <f t="array" ref="H11">_xlfn.XLOOKUP(1, (gross_Ex!$G$2:$G$481=C11)*(gross_Ex!$I$2:$I$481=D11)*(gross_Ex!$Q$2:$Q$481=F11), gross_Ex!$S$2:$S$481)</f>
        <v>2643.5880000000002</v>
      </c>
      <c r="I11" s="2">
        <f t="shared" si="0"/>
        <v>3.2547810021833962E-2</v>
      </c>
    </row>
    <row r="12" spans="1:9">
      <c r="A12" t="s">
        <v>31</v>
      </c>
      <c r="B12" t="s">
        <v>32</v>
      </c>
      <c r="C12" t="s">
        <v>43</v>
      </c>
      <c r="D12" t="s">
        <v>59</v>
      </c>
      <c r="E12" t="s">
        <v>60</v>
      </c>
      <c r="F12">
        <v>2022</v>
      </c>
      <c r="G12">
        <v>5300.5429999999997</v>
      </c>
      <c r="H12" cm="1">
        <f t="array" ref="H12">_xlfn.XLOOKUP(1, (gross_Ex!$G$2:$G$481=C12)*(gross_Ex!$I$2:$I$481=D12)*(gross_Ex!$Q$2:$Q$481=F12), gross_Ex!$S$2:$S$481)</f>
        <v>28377.469000000001</v>
      </c>
      <c r="I12" s="2">
        <f t="shared" si="0"/>
        <v>0.18678702459334903</v>
      </c>
    </row>
    <row r="13" spans="1:9">
      <c r="A13" t="s">
        <v>31</v>
      </c>
      <c r="B13" t="s">
        <v>32</v>
      </c>
      <c r="C13" t="s">
        <v>43</v>
      </c>
      <c r="D13" t="s">
        <v>61</v>
      </c>
      <c r="E13" t="s">
        <v>62</v>
      </c>
      <c r="F13">
        <v>2022</v>
      </c>
      <c r="G13">
        <v>1714.018</v>
      </c>
      <c r="H13" cm="1">
        <f t="array" ref="H13">_xlfn.XLOOKUP(1, (gross_Ex!$G$2:$G$481=C13)*(gross_Ex!$I$2:$I$481=D13)*(gross_Ex!$Q$2:$Q$481=F13), gross_Ex!$S$2:$S$481)</f>
        <v>10634.543</v>
      </c>
      <c r="I13" s="2">
        <f t="shared" si="0"/>
        <v>0.16117457985735731</v>
      </c>
    </row>
    <row r="14" spans="1:9">
      <c r="A14" t="s">
        <v>31</v>
      </c>
      <c r="B14" t="s">
        <v>32</v>
      </c>
      <c r="C14" t="s">
        <v>43</v>
      </c>
      <c r="D14" t="s">
        <v>63</v>
      </c>
      <c r="E14" t="s">
        <v>64</v>
      </c>
      <c r="F14">
        <v>2022</v>
      </c>
      <c r="G14">
        <v>101.58</v>
      </c>
      <c r="H14" cm="1">
        <f t="array" ref="H14">_xlfn.XLOOKUP(1, (gross_Ex!$G$2:$G$481=C14)*(gross_Ex!$I$2:$I$481=D14)*(gross_Ex!$Q$2:$Q$481=F14), gross_Ex!$S$2:$S$481)</f>
        <v>727.87800000000004</v>
      </c>
      <c r="I14" s="2">
        <f t="shared" si="0"/>
        <v>0.1395563542241969</v>
      </c>
    </row>
    <row r="15" spans="1:9">
      <c r="A15" t="s">
        <v>31</v>
      </c>
      <c r="B15" t="s">
        <v>32</v>
      </c>
      <c r="C15" t="s">
        <v>43</v>
      </c>
      <c r="D15" t="s">
        <v>65</v>
      </c>
      <c r="E15" t="s">
        <v>66</v>
      </c>
      <c r="F15">
        <v>2022</v>
      </c>
      <c r="G15">
        <v>505.92200000000003</v>
      </c>
      <c r="H15" cm="1">
        <f t="array" ref="H15">_xlfn.XLOOKUP(1, (gross_Ex!$G$2:$G$481=C15)*(gross_Ex!$I$2:$I$481=D15)*(gross_Ex!$Q$2:$Q$481=F15), gross_Ex!$S$2:$S$481)</f>
        <v>3985.8780000000002</v>
      </c>
      <c r="I15" s="2">
        <f t="shared" si="0"/>
        <v>0.12692862149819939</v>
      </c>
    </row>
    <row r="16" spans="1:9">
      <c r="A16" t="s">
        <v>31</v>
      </c>
      <c r="B16" t="s">
        <v>32</v>
      </c>
      <c r="C16" t="s">
        <v>43</v>
      </c>
      <c r="D16" t="s">
        <v>67</v>
      </c>
      <c r="E16" t="s">
        <v>68</v>
      </c>
      <c r="F16">
        <v>2022</v>
      </c>
      <c r="G16">
        <v>735.54200000000003</v>
      </c>
      <c r="H16" cm="1">
        <f t="array" ref="H16">_xlfn.XLOOKUP(1, (gross_Ex!$G$2:$G$481=C16)*(gross_Ex!$I$2:$I$481=D16)*(gross_Ex!$Q$2:$Q$481=F16), gross_Ex!$S$2:$S$481)</f>
        <v>5087.4520000000002</v>
      </c>
      <c r="I16" s="2">
        <f t="shared" si="0"/>
        <v>0.14457964419123759</v>
      </c>
    </row>
    <row r="17" spans="1:9">
      <c r="A17" t="s">
        <v>31</v>
      </c>
      <c r="B17" t="s">
        <v>32</v>
      </c>
      <c r="C17" t="s">
        <v>34</v>
      </c>
      <c r="D17" t="s">
        <v>69</v>
      </c>
      <c r="E17" t="s">
        <v>70</v>
      </c>
      <c r="F17">
        <v>2022</v>
      </c>
      <c r="G17">
        <v>289.43599999999998</v>
      </c>
      <c r="H17" cm="1">
        <f t="array" ref="H17">_xlfn.XLOOKUP(1, (gross_Ex!$G$2:$G$481=C17)*(gross_Ex!$I$2:$I$481=D17)*(gross_Ex!$Q$2:$Q$481=F17), gross_Ex!$S$2:$S$481)</f>
        <v>16650.598999999998</v>
      </c>
      <c r="I17" s="2">
        <f t="shared" si="0"/>
        <v>1.738291817609685E-2</v>
      </c>
    </row>
    <row r="18" spans="1:9">
      <c r="A18" t="s">
        <v>31</v>
      </c>
      <c r="B18" t="s">
        <v>32</v>
      </c>
      <c r="C18" t="s">
        <v>43</v>
      </c>
      <c r="D18" t="s">
        <v>36</v>
      </c>
      <c r="E18" t="s">
        <v>37</v>
      </c>
      <c r="F18">
        <v>2021</v>
      </c>
      <c r="G18">
        <v>1.026</v>
      </c>
      <c r="H18" cm="1">
        <f t="array" ref="H18">_xlfn.XLOOKUP(1, (gross_Ex!$G$2:$G$481=C18)*(gross_Ex!$I$2:$I$481=D18)*(gross_Ex!$Q$2:$Q$481=F18), gross_Ex!$S$2:$S$481)</f>
        <v>5.4020000000000001</v>
      </c>
      <c r="I18" s="2">
        <f t="shared" si="0"/>
        <v>0.18992965568308035</v>
      </c>
    </row>
    <row r="19" spans="1:9">
      <c r="A19" t="s">
        <v>31</v>
      </c>
      <c r="B19" t="s">
        <v>32</v>
      </c>
      <c r="C19" t="s">
        <v>43</v>
      </c>
      <c r="D19" t="s">
        <v>71</v>
      </c>
      <c r="E19" t="s">
        <v>72</v>
      </c>
      <c r="F19">
        <v>2021</v>
      </c>
      <c r="G19">
        <v>53.095999999999997</v>
      </c>
      <c r="H19" cm="1">
        <f t="array" ref="H19">_xlfn.XLOOKUP(1, (gross_Ex!$G$2:$G$481=C19)*(gross_Ex!$I$2:$I$481=D19)*(gross_Ex!$Q$2:$Q$481=F19), gross_Ex!$S$2:$S$481)</f>
        <v>274.88799999999998</v>
      </c>
      <c r="I19" s="2">
        <f t="shared" si="0"/>
        <v>0.19315503041238613</v>
      </c>
    </row>
    <row r="20" spans="1:9">
      <c r="A20" t="s">
        <v>31</v>
      </c>
      <c r="B20" t="s">
        <v>32</v>
      </c>
      <c r="C20" t="s">
        <v>43</v>
      </c>
      <c r="D20" t="s">
        <v>47</v>
      </c>
      <c r="E20" t="s">
        <v>48</v>
      </c>
      <c r="F20">
        <v>2021</v>
      </c>
      <c r="G20">
        <v>207.96700000000001</v>
      </c>
      <c r="H20" cm="1">
        <f t="array" ref="H20">_xlfn.XLOOKUP(1, (gross_Ex!$G$2:$G$481=C20)*(gross_Ex!$I$2:$I$481=D20)*(gross_Ex!$Q$2:$Q$481=F20), gross_Ex!$S$2:$S$481)</f>
        <v>1009.521</v>
      </c>
      <c r="I20" s="2">
        <f t="shared" si="0"/>
        <v>0.20600562048734006</v>
      </c>
    </row>
    <row r="21" spans="1:9">
      <c r="A21" t="s">
        <v>31</v>
      </c>
      <c r="B21" t="s">
        <v>32</v>
      </c>
      <c r="C21" t="s">
        <v>43</v>
      </c>
      <c r="D21" t="s">
        <v>51</v>
      </c>
      <c r="E21" t="s">
        <v>52</v>
      </c>
      <c r="F21">
        <v>2021</v>
      </c>
      <c r="G21">
        <v>556.322</v>
      </c>
      <c r="H21" cm="1">
        <f t="array" ref="H21">_xlfn.XLOOKUP(1, (gross_Ex!$G$2:$G$481=C21)*(gross_Ex!$I$2:$I$481=D21)*(gross_Ex!$Q$2:$Q$481=F21), gross_Ex!$S$2:$S$481)</f>
        <v>2796.701</v>
      </c>
      <c r="I21" s="2">
        <f t="shared" si="0"/>
        <v>0.19892079989959599</v>
      </c>
    </row>
    <row r="22" spans="1:9">
      <c r="A22" t="s">
        <v>31</v>
      </c>
      <c r="B22" t="s">
        <v>32</v>
      </c>
      <c r="C22" t="s">
        <v>34</v>
      </c>
      <c r="D22" t="s">
        <v>59</v>
      </c>
      <c r="E22" t="s">
        <v>60</v>
      </c>
      <c r="F22">
        <v>2021</v>
      </c>
      <c r="G22">
        <v>379.96899999999999</v>
      </c>
      <c r="H22" cm="1">
        <f t="array" ref="H22">_xlfn.XLOOKUP(1, (gross_Ex!$G$2:$G$481=C22)*(gross_Ex!$I$2:$I$481=D22)*(gross_Ex!$Q$2:$Q$481=F22), gross_Ex!$S$2:$S$481)</f>
        <v>4777.3280000000004</v>
      </c>
      <c r="I22" s="2">
        <f t="shared" si="0"/>
        <v>7.9535882819852424E-2</v>
      </c>
    </row>
    <row r="23" spans="1:9">
      <c r="A23" t="s">
        <v>31</v>
      </c>
      <c r="B23" t="s">
        <v>32</v>
      </c>
      <c r="C23" t="s">
        <v>43</v>
      </c>
      <c r="D23" t="s">
        <v>69</v>
      </c>
      <c r="E23" t="s">
        <v>70</v>
      </c>
      <c r="F23">
        <v>2021</v>
      </c>
      <c r="G23">
        <v>273.49200000000002</v>
      </c>
      <c r="H23" cm="1">
        <f t="array" ref="H23">_xlfn.XLOOKUP(1, (gross_Ex!$G$2:$G$481=C23)*(gross_Ex!$I$2:$I$481=D23)*(gross_Ex!$Q$2:$Q$481=F23), gross_Ex!$S$2:$S$481)</f>
        <v>3905.3629999999998</v>
      </c>
      <c r="I23" s="2">
        <f t="shared" si="0"/>
        <v>7.0029853818966384E-2</v>
      </c>
    </row>
    <row r="24" spans="1:9">
      <c r="A24" t="s">
        <v>31</v>
      </c>
      <c r="B24" t="s">
        <v>32</v>
      </c>
      <c r="C24" t="s">
        <v>34</v>
      </c>
      <c r="D24" t="s">
        <v>61</v>
      </c>
      <c r="E24" t="s">
        <v>62</v>
      </c>
      <c r="F24">
        <v>2021</v>
      </c>
      <c r="G24">
        <v>826.81399999999996</v>
      </c>
      <c r="H24" cm="1">
        <f t="array" ref="H24">_xlfn.XLOOKUP(1, (gross_Ex!$G$2:$G$481=C24)*(gross_Ex!$I$2:$I$481=D24)*(gross_Ex!$Q$2:$Q$481=F24), gross_Ex!$S$2:$S$481)</f>
        <v>11588.763999999999</v>
      </c>
      <c r="I24" s="2">
        <f t="shared" si="0"/>
        <v>7.1346176348055762E-2</v>
      </c>
    </row>
    <row r="25" spans="1:9">
      <c r="A25" t="s">
        <v>31</v>
      </c>
      <c r="B25" t="s">
        <v>32</v>
      </c>
      <c r="C25" t="s">
        <v>34</v>
      </c>
      <c r="D25" t="s">
        <v>63</v>
      </c>
      <c r="E25" t="s">
        <v>64</v>
      </c>
      <c r="F25">
        <v>2021</v>
      </c>
      <c r="G25">
        <v>168.108</v>
      </c>
      <c r="H25" cm="1">
        <f t="array" ref="H25">_xlfn.XLOOKUP(1, (gross_Ex!$G$2:$G$481=C25)*(gross_Ex!$I$2:$I$481=D25)*(gross_Ex!$Q$2:$Q$481=F25), gross_Ex!$S$2:$S$481)</f>
        <v>4870.9949999999999</v>
      </c>
      <c r="I25" s="2">
        <f t="shared" si="0"/>
        <v>3.4512045280276411E-2</v>
      </c>
    </row>
    <row r="26" spans="1:9">
      <c r="A26" t="s">
        <v>31</v>
      </c>
      <c r="B26" t="s">
        <v>32</v>
      </c>
      <c r="C26" t="s">
        <v>43</v>
      </c>
      <c r="D26" t="s">
        <v>55</v>
      </c>
      <c r="E26" t="s">
        <v>56</v>
      </c>
      <c r="F26">
        <v>2019</v>
      </c>
      <c r="G26">
        <v>194.05</v>
      </c>
      <c r="H26" cm="1">
        <f t="array" ref="H26">_xlfn.XLOOKUP(1, (gross_Ex!$G$2:$G$481=C26)*(gross_Ex!$I$2:$I$481=D26)*(gross_Ex!$Q$2:$Q$481=F26), gross_Ex!$S$2:$S$481)</f>
        <v>1208.175</v>
      </c>
      <c r="I26" s="2">
        <f t="shared" si="0"/>
        <v>0.1606141494402715</v>
      </c>
    </row>
    <row r="27" spans="1:9">
      <c r="A27" t="s">
        <v>31</v>
      </c>
      <c r="B27" t="s">
        <v>32</v>
      </c>
      <c r="C27" t="s">
        <v>34</v>
      </c>
      <c r="D27" t="s">
        <v>55</v>
      </c>
      <c r="E27" t="s">
        <v>56</v>
      </c>
      <c r="F27">
        <v>2019</v>
      </c>
      <c r="G27">
        <v>1605.91</v>
      </c>
      <c r="H27" cm="1">
        <f t="array" ref="H27">_xlfn.XLOOKUP(1, (gross_Ex!$G$2:$G$481=C27)*(gross_Ex!$I$2:$I$481=D27)*(gross_Ex!$Q$2:$Q$481=F27), gross_Ex!$S$2:$S$481)</f>
        <v>18610.659</v>
      </c>
      <c r="I27" s="2">
        <f t="shared" si="0"/>
        <v>8.6289797690667483E-2</v>
      </c>
    </row>
    <row r="28" spans="1:9">
      <c r="A28" t="s">
        <v>31</v>
      </c>
      <c r="B28" t="s">
        <v>32</v>
      </c>
      <c r="C28" t="s">
        <v>43</v>
      </c>
      <c r="D28" t="s">
        <v>61</v>
      </c>
      <c r="E28" t="s">
        <v>62</v>
      </c>
      <c r="F28">
        <v>2019</v>
      </c>
      <c r="G28">
        <v>902.423</v>
      </c>
      <c r="H28" cm="1">
        <f t="array" ref="H28">_xlfn.XLOOKUP(1, (gross_Ex!$G$2:$G$481=C28)*(gross_Ex!$I$2:$I$481=D28)*(gross_Ex!$Q$2:$Q$481=F28), gross_Ex!$S$2:$S$481)</f>
        <v>6936.14</v>
      </c>
      <c r="I28" s="2">
        <f t="shared" si="0"/>
        <v>0.13010449616068878</v>
      </c>
    </row>
    <row r="29" spans="1:9">
      <c r="A29" t="s">
        <v>31</v>
      </c>
      <c r="B29" t="s">
        <v>32</v>
      </c>
      <c r="C29" t="s">
        <v>34</v>
      </c>
      <c r="D29" t="s">
        <v>69</v>
      </c>
      <c r="E29" t="s">
        <v>70</v>
      </c>
      <c r="F29">
        <v>2019</v>
      </c>
      <c r="G29">
        <v>130.06200000000001</v>
      </c>
      <c r="H29" cm="1">
        <f t="array" ref="H29">_xlfn.XLOOKUP(1, (gross_Ex!$G$2:$G$481=C29)*(gross_Ex!$I$2:$I$481=D29)*(gross_Ex!$Q$2:$Q$481=F29), gross_Ex!$S$2:$S$481)</f>
        <v>10182.222</v>
      </c>
      <c r="I29" s="2">
        <f t="shared" si="0"/>
        <v>1.2773439824824092E-2</v>
      </c>
    </row>
    <row r="30" spans="1:9">
      <c r="A30" t="s">
        <v>31</v>
      </c>
      <c r="B30" t="s">
        <v>32</v>
      </c>
      <c r="C30" t="s">
        <v>43</v>
      </c>
      <c r="D30" t="s">
        <v>55</v>
      </c>
      <c r="E30" t="s">
        <v>56</v>
      </c>
      <c r="F30">
        <v>2018</v>
      </c>
      <c r="G30">
        <v>105.919</v>
      </c>
      <c r="H30" cm="1">
        <f t="array" ref="H30">_xlfn.XLOOKUP(1, (gross_Ex!$G$2:$G$481=C30)*(gross_Ex!$I$2:$I$481=D30)*(gross_Ex!$Q$2:$Q$481=F30), gross_Ex!$S$2:$S$481)</f>
        <v>783.40599999999995</v>
      </c>
      <c r="I30" s="2">
        <f t="shared" si="0"/>
        <v>0.13520320242632811</v>
      </c>
    </row>
    <row r="31" spans="1:9">
      <c r="A31" t="s">
        <v>31</v>
      </c>
      <c r="B31" t="s">
        <v>32</v>
      </c>
      <c r="C31" t="s">
        <v>34</v>
      </c>
      <c r="D31" t="s">
        <v>53</v>
      </c>
      <c r="E31" t="s">
        <v>54</v>
      </c>
      <c r="F31">
        <v>2018</v>
      </c>
      <c r="G31">
        <v>279.77800000000002</v>
      </c>
      <c r="H31" cm="1">
        <f t="array" ref="H31">_xlfn.XLOOKUP(1, (gross_Ex!$G$2:$G$481=C31)*(gross_Ex!$I$2:$I$481=D31)*(gross_Ex!$Q$2:$Q$481=F31), gross_Ex!$S$2:$S$481)</f>
        <v>6606.4040000000005</v>
      </c>
      <c r="I31" s="2">
        <f t="shared" si="0"/>
        <v>4.2349514198647249E-2</v>
      </c>
    </row>
    <row r="32" spans="1:9">
      <c r="A32" t="s">
        <v>31</v>
      </c>
      <c r="B32" t="s">
        <v>32</v>
      </c>
      <c r="C32" t="s">
        <v>43</v>
      </c>
      <c r="D32" t="s">
        <v>53</v>
      </c>
      <c r="E32" t="s">
        <v>54</v>
      </c>
      <c r="F32">
        <v>2018</v>
      </c>
      <c r="G32">
        <v>92.561000000000007</v>
      </c>
      <c r="H32" cm="1">
        <f t="array" ref="H32">_xlfn.XLOOKUP(1, (gross_Ex!$G$2:$G$481=C32)*(gross_Ex!$I$2:$I$481=D32)*(gross_Ex!$Q$2:$Q$481=F32), gross_Ex!$S$2:$S$481)</f>
        <v>806.69200000000001</v>
      </c>
      <c r="I32" s="2">
        <f t="shared" si="0"/>
        <v>0.11474143787219906</v>
      </c>
    </row>
    <row r="33" spans="1:9">
      <c r="A33" t="s">
        <v>31</v>
      </c>
      <c r="B33" t="s">
        <v>32</v>
      </c>
      <c r="C33" t="s">
        <v>43</v>
      </c>
      <c r="D33" t="s">
        <v>65</v>
      </c>
      <c r="E33" t="s">
        <v>66</v>
      </c>
      <c r="F33">
        <v>2018</v>
      </c>
      <c r="G33">
        <v>155.41499999999999</v>
      </c>
      <c r="H33" cm="1">
        <f t="array" ref="H33">_xlfn.XLOOKUP(1, (gross_Ex!$G$2:$G$481=C33)*(gross_Ex!$I$2:$I$481=D33)*(gross_Ex!$Q$2:$Q$481=F33), gross_Ex!$S$2:$S$481)</f>
        <v>1619.1420000000001</v>
      </c>
      <c r="I33" s="2">
        <f t="shared" si="0"/>
        <v>9.598602222658667E-2</v>
      </c>
    </row>
    <row r="34" spans="1:9">
      <c r="A34" t="s">
        <v>31</v>
      </c>
      <c r="B34" t="s">
        <v>32</v>
      </c>
      <c r="C34" t="s">
        <v>34</v>
      </c>
      <c r="D34" t="s">
        <v>69</v>
      </c>
      <c r="E34" t="s">
        <v>70</v>
      </c>
      <c r="F34">
        <v>2018</v>
      </c>
      <c r="G34">
        <v>94.811999999999998</v>
      </c>
      <c r="H34" cm="1">
        <f t="array" ref="H34">_xlfn.XLOOKUP(1, (gross_Ex!$G$2:$G$481=C34)*(gross_Ex!$I$2:$I$481=D34)*(gross_Ex!$Q$2:$Q$481=F34), gross_Ex!$S$2:$S$481)</f>
        <v>8751.3490000000002</v>
      </c>
      <c r="I34" s="2">
        <f t="shared" si="0"/>
        <v>1.0833986851627102E-2</v>
      </c>
    </row>
    <row r="35" spans="1:9">
      <c r="A35" t="s">
        <v>31</v>
      </c>
      <c r="B35" t="s">
        <v>32</v>
      </c>
      <c r="C35" t="s">
        <v>43</v>
      </c>
      <c r="D35" t="s">
        <v>67</v>
      </c>
      <c r="E35" t="s">
        <v>68</v>
      </c>
      <c r="F35">
        <v>2018</v>
      </c>
      <c r="G35">
        <v>135.637</v>
      </c>
      <c r="H35" cm="1">
        <f t="array" ref="H35">_xlfn.XLOOKUP(1, (gross_Ex!$G$2:$G$481=C35)*(gross_Ex!$I$2:$I$481=D35)*(gross_Ex!$Q$2:$Q$481=F35), gross_Ex!$S$2:$S$481)</f>
        <v>1339.095</v>
      </c>
      <c r="I35" s="2">
        <f t="shared" si="0"/>
        <v>0.10129005036983933</v>
      </c>
    </row>
    <row r="36" spans="1:9">
      <c r="A36" t="s">
        <v>31</v>
      </c>
      <c r="B36" t="s">
        <v>32</v>
      </c>
      <c r="C36" t="s">
        <v>43</v>
      </c>
      <c r="D36" t="s">
        <v>53</v>
      </c>
      <c r="E36" t="s">
        <v>54</v>
      </c>
      <c r="F36">
        <v>2017</v>
      </c>
      <c r="G36">
        <v>77.171999999999997</v>
      </c>
      <c r="H36" cm="1">
        <f t="array" ref="H36">_xlfn.XLOOKUP(1, (gross_Ex!$G$2:$G$481=C36)*(gross_Ex!$I$2:$I$481=D36)*(gross_Ex!$Q$2:$Q$481=F36), gross_Ex!$S$2:$S$481)</f>
        <v>719.23199999999997</v>
      </c>
      <c r="I36" s="2">
        <f t="shared" si="0"/>
        <v>0.1072977843032568</v>
      </c>
    </row>
    <row r="37" spans="1:9">
      <c r="A37" t="s">
        <v>31</v>
      </c>
      <c r="B37" t="s">
        <v>32</v>
      </c>
      <c r="C37" t="s">
        <v>43</v>
      </c>
      <c r="D37" t="s">
        <v>55</v>
      </c>
      <c r="E37" t="s">
        <v>56</v>
      </c>
      <c r="F37">
        <v>2017</v>
      </c>
      <c r="G37">
        <v>92.67</v>
      </c>
      <c r="H37" cm="1">
        <f t="array" ref="H37">_xlfn.XLOOKUP(1, (gross_Ex!$G$2:$G$481=C37)*(gross_Ex!$I$2:$I$481=D37)*(gross_Ex!$Q$2:$Q$481=F37), gross_Ex!$S$2:$S$481)</f>
        <v>695.98800000000006</v>
      </c>
      <c r="I37" s="2">
        <f t="shared" si="0"/>
        <v>0.13314884739392058</v>
      </c>
    </row>
    <row r="38" spans="1:9">
      <c r="A38" t="s">
        <v>31</v>
      </c>
      <c r="B38" t="s">
        <v>32</v>
      </c>
      <c r="C38" t="s">
        <v>34</v>
      </c>
      <c r="D38" t="s">
        <v>55</v>
      </c>
      <c r="E38" t="s">
        <v>56</v>
      </c>
      <c r="F38">
        <v>2017</v>
      </c>
      <c r="G38">
        <v>1102.9100000000001</v>
      </c>
      <c r="H38" cm="1">
        <f t="array" ref="H38">_xlfn.XLOOKUP(1, (gross_Ex!$G$2:$G$481=C38)*(gross_Ex!$I$2:$I$481=D38)*(gross_Ex!$Q$2:$Q$481=F38), gross_Ex!$S$2:$S$481)</f>
        <v>12839.064</v>
      </c>
      <c r="I38" s="2">
        <f t="shared" si="0"/>
        <v>8.590267950997052E-2</v>
      </c>
    </row>
    <row r="39" spans="1:9">
      <c r="A39" t="s">
        <v>31</v>
      </c>
      <c r="B39" t="s">
        <v>32</v>
      </c>
      <c r="C39" t="s">
        <v>34</v>
      </c>
      <c r="D39" t="s">
        <v>69</v>
      </c>
      <c r="E39" t="s">
        <v>70</v>
      </c>
      <c r="F39">
        <v>2017</v>
      </c>
      <c r="G39">
        <v>87.718000000000004</v>
      </c>
      <c r="H39" cm="1">
        <f t="array" ref="H39">_xlfn.XLOOKUP(1, (gross_Ex!$G$2:$G$481=C39)*(gross_Ex!$I$2:$I$481=D39)*(gross_Ex!$Q$2:$Q$481=F39), gross_Ex!$S$2:$S$481)</f>
        <v>7653.2910000000002</v>
      </c>
      <c r="I39" s="2">
        <f t="shared" si="0"/>
        <v>1.1461474547354857E-2</v>
      </c>
    </row>
    <row r="40" spans="1:9">
      <c r="A40" t="s">
        <v>31</v>
      </c>
      <c r="B40" t="s">
        <v>32</v>
      </c>
      <c r="C40" t="s">
        <v>34</v>
      </c>
      <c r="D40" t="s">
        <v>71</v>
      </c>
      <c r="E40" t="s">
        <v>72</v>
      </c>
      <c r="F40">
        <v>2017</v>
      </c>
      <c r="G40">
        <v>206.08199999999999</v>
      </c>
      <c r="H40" cm="1">
        <f t="array" ref="H40">_xlfn.XLOOKUP(1, (gross_Ex!$G$2:$G$481=C40)*(gross_Ex!$I$2:$I$481=D40)*(gross_Ex!$Q$2:$Q$481=F40), gross_Ex!$S$2:$S$481)</f>
        <v>3247.2829999999999</v>
      </c>
      <c r="I40" s="2">
        <f t="shared" si="0"/>
        <v>6.346290113919853E-2</v>
      </c>
    </row>
    <row r="41" spans="1:9">
      <c r="A41" t="s">
        <v>31</v>
      </c>
      <c r="B41" t="s">
        <v>32</v>
      </c>
      <c r="C41" t="s">
        <v>34</v>
      </c>
      <c r="D41" t="s">
        <v>57</v>
      </c>
      <c r="E41" t="s">
        <v>58</v>
      </c>
      <c r="F41">
        <v>2017</v>
      </c>
      <c r="G41">
        <v>39.179000000000002</v>
      </c>
      <c r="H41" cm="1">
        <f t="array" ref="H41">_xlfn.XLOOKUP(1, (gross_Ex!$G$2:$G$481=C41)*(gross_Ex!$I$2:$I$481=D41)*(gross_Ex!$Q$2:$Q$481=F41), gross_Ex!$S$2:$S$481)</f>
        <v>1817.8610000000001</v>
      </c>
      <c r="I41" s="2">
        <f t="shared" si="0"/>
        <v>2.1552252895023327E-2</v>
      </c>
    </row>
    <row r="42" spans="1:9">
      <c r="A42" t="s">
        <v>31</v>
      </c>
      <c r="B42" t="s">
        <v>32</v>
      </c>
      <c r="C42" t="s">
        <v>34</v>
      </c>
      <c r="D42" t="s">
        <v>53</v>
      </c>
      <c r="E42" t="s">
        <v>54</v>
      </c>
      <c r="F42">
        <v>2017</v>
      </c>
      <c r="G42">
        <v>174.9</v>
      </c>
      <c r="H42" cm="1">
        <f t="array" ref="H42">_xlfn.XLOOKUP(1, (gross_Ex!$G$2:$G$481=C42)*(gross_Ex!$I$2:$I$481=D42)*(gross_Ex!$Q$2:$Q$481=F42), gross_Ex!$S$2:$S$481)</f>
        <v>4925.1660000000002</v>
      </c>
      <c r="I42" s="2">
        <f t="shared" si="0"/>
        <v>3.5511493419714178E-2</v>
      </c>
    </row>
    <row r="43" spans="1:9">
      <c r="A43" t="s">
        <v>31</v>
      </c>
      <c r="B43" t="s">
        <v>32</v>
      </c>
      <c r="C43" t="s">
        <v>34</v>
      </c>
      <c r="D43" t="s">
        <v>61</v>
      </c>
      <c r="E43" t="s">
        <v>62</v>
      </c>
      <c r="F43">
        <v>2017</v>
      </c>
      <c r="G43">
        <v>333.02300000000002</v>
      </c>
      <c r="H43" cm="1">
        <f t="array" ref="H43">_xlfn.XLOOKUP(1, (gross_Ex!$G$2:$G$481=C43)*(gross_Ex!$I$2:$I$481=D43)*(gross_Ex!$Q$2:$Q$481=F43), gross_Ex!$S$2:$S$481)</f>
        <v>7023.4160000000002</v>
      </c>
      <c r="I43" s="2">
        <f t="shared" si="0"/>
        <v>4.7416100655293662E-2</v>
      </c>
    </row>
    <row r="44" spans="1:9">
      <c r="A44" t="s">
        <v>31</v>
      </c>
      <c r="B44" t="s">
        <v>32</v>
      </c>
      <c r="C44" t="s">
        <v>43</v>
      </c>
      <c r="D44" t="s">
        <v>65</v>
      </c>
      <c r="E44" t="s">
        <v>66</v>
      </c>
      <c r="F44">
        <v>2017</v>
      </c>
      <c r="G44">
        <v>115.652</v>
      </c>
      <c r="H44" cm="1">
        <f t="array" ref="H44">_xlfn.XLOOKUP(1, (gross_Ex!$G$2:$G$481=C44)*(gross_Ex!$I$2:$I$481=D44)*(gross_Ex!$Q$2:$Q$481=F44), gross_Ex!$S$2:$S$481)</f>
        <v>1206.692</v>
      </c>
      <c r="I44" s="2">
        <f t="shared" si="0"/>
        <v>9.5842186738620952E-2</v>
      </c>
    </row>
    <row r="45" spans="1:9">
      <c r="A45" t="s">
        <v>31</v>
      </c>
      <c r="B45" t="s">
        <v>32</v>
      </c>
      <c r="C45" t="s">
        <v>34</v>
      </c>
      <c r="D45" t="s">
        <v>65</v>
      </c>
      <c r="E45" t="s">
        <v>66</v>
      </c>
      <c r="F45">
        <v>2017</v>
      </c>
      <c r="G45">
        <v>356.23599999999999</v>
      </c>
      <c r="H45" cm="1">
        <f t="array" ref="H45">_xlfn.XLOOKUP(1, (gross_Ex!$G$2:$G$481=C45)*(gross_Ex!$I$2:$I$481=D45)*(gross_Ex!$Q$2:$Q$481=F45), gross_Ex!$S$2:$S$481)</f>
        <v>12860.99</v>
      </c>
      <c r="I45" s="2">
        <f t="shared" si="0"/>
        <v>2.7698956301186767E-2</v>
      </c>
    </row>
    <row r="46" spans="1:9">
      <c r="A46" t="s">
        <v>31</v>
      </c>
      <c r="B46" t="s">
        <v>32</v>
      </c>
      <c r="C46" t="s">
        <v>34</v>
      </c>
      <c r="D46" t="s">
        <v>67</v>
      </c>
      <c r="E46" t="s">
        <v>68</v>
      </c>
      <c r="F46">
        <v>2017</v>
      </c>
      <c r="G46">
        <v>326.322</v>
      </c>
      <c r="H46" cm="1">
        <f t="array" ref="H46">_xlfn.XLOOKUP(1, (gross_Ex!$G$2:$G$481=C46)*(gross_Ex!$I$2:$I$481=D46)*(gross_Ex!$Q$2:$Q$481=F46), gross_Ex!$S$2:$S$481)</f>
        <v>13784.293</v>
      </c>
      <c r="I46" s="2">
        <f t="shared" si="0"/>
        <v>2.3673466604344526E-2</v>
      </c>
    </row>
    <row r="47" spans="1:9">
      <c r="A47" t="s">
        <v>31</v>
      </c>
      <c r="B47" t="s">
        <v>32</v>
      </c>
      <c r="C47" t="s">
        <v>43</v>
      </c>
      <c r="D47" t="s">
        <v>36</v>
      </c>
      <c r="E47" t="s">
        <v>37</v>
      </c>
      <c r="F47">
        <v>2016</v>
      </c>
      <c r="G47">
        <v>0.43099999999999999</v>
      </c>
      <c r="H47" cm="1">
        <f t="array" ref="H47">_xlfn.XLOOKUP(1, (gross_Ex!$G$2:$G$481=C47)*(gross_Ex!$I$2:$I$481=D47)*(gross_Ex!$Q$2:$Q$481=F47), gross_Ex!$S$2:$S$481)</f>
        <v>2.9910000000000001</v>
      </c>
      <c r="I47" s="2">
        <f t="shared" si="0"/>
        <v>0.14409896355733867</v>
      </c>
    </row>
    <row r="48" spans="1:9">
      <c r="A48" t="s">
        <v>31</v>
      </c>
      <c r="B48" t="s">
        <v>32</v>
      </c>
      <c r="C48" t="s">
        <v>43</v>
      </c>
      <c r="D48" t="s">
        <v>71</v>
      </c>
      <c r="E48" t="s">
        <v>72</v>
      </c>
      <c r="F48">
        <v>2016</v>
      </c>
      <c r="G48">
        <v>14.827999999999999</v>
      </c>
      <c r="H48" cm="1">
        <f t="array" ref="H48">_xlfn.XLOOKUP(1, (gross_Ex!$G$2:$G$481=C48)*(gross_Ex!$I$2:$I$481=D48)*(gross_Ex!$Q$2:$Q$481=F48), gross_Ex!$S$2:$S$481)</f>
        <v>130.75299999999999</v>
      </c>
      <c r="I48" s="2">
        <f t="shared" si="0"/>
        <v>0.11340466375532493</v>
      </c>
    </row>
    <row r="49" spans="1:9">
      <c r="A49" t="s">
        <v>31</v>
      </c>
      <c r="B49" t="s">
        <v>32</v>
      </c>
      <c r="C49" t="s">
        <v>43</v>
      </c>
      <c r="D49" t="s">
        <v>47</v>
      </c>
      <c r="E49" t="s">
        <v>48</v>
      </c>
      <c r="F49">
        <v>2016</v>
      </c>
      <c r="G49">
        <v>66.39</v>
      </c>
      <c r="H49" cm="1">
        <f t="array" ref="H49">_xlfn.XLOOKUP(1, (gross_Ex!$G$2:$G$481=C49)*(gross_Ex!$I$2:$I$481=D49)*(gross_Ex!$Q$2:$Q$481=F49), gross_Ex!$S$2:$S$481)</f>
        <v>513.02300000000002</v>
      </c>
      <c r="I49" s="2">
        <f t="shared" si="0"/>
        <v>0.12940940269734494</v>
      </c>
    </row>
    <row r="50" spans="1:9">
      <c r="A50" t="s">
        <v>31</v>
      </c>
      <c r="B50" t="s">
        <v>32</v>
      </c>
      <c r="C50" t="s">
        <v>34</v>
      </c>
      <c r="D50" t="s">
        <v>59</v>
      </c>
      <c r="E50" t="s">
        <v>60</v>
      </c>
      <c r="F50">
        <v>2016</v>
      </c>
      <c r="G50">
        <v>218.28</v>
      </c>
      <c r="H50" cm="1">
        <f t="array" ref="H50">_xlfn.XLOOKUP(1, (gross_Ex!$G$2:$G$481=C50)*(gross_Ex!$I$2:$I$481=D50)*(gross_Ex!$Q$2:$Q$481=F50), gross_Ex!$S$2:$S$481)</f>
        <v>4030.924</v>
      </c>
      <c r="I50" s="2">
        <f t="shared" si="0"/>
        <v>5.4151355867786147E-2</v>
      </c>
    </row>
    <row r="51" spans="1:9">
      <c r="A51" t="s">
        <v>31</v>
      </c>
      <c r="B51" t="s">
        <v>32</v>
      </c>
      <c r="C51" t="s">
        <v>43</v>
      </c>
      <c r="D51" t="s">
        <v>51</v>
      </c>
      <c r="E51" t="s">
        <v>52</v>
      </c>
      <c r="F51">
        <v>2016</v>
      </c>
      <c r="G51">
        <v>63.109000000000002</v>
      </c>
      <c r="H51" cm="1">
        <f t="array" ref="H51">_xlfn.XLOOKUP(1, (gross_Ex!$G$2:$G$481=C51)*(gross_Ex!$I$2:$I$481=D51)*(gross_Ex!$Q$2:$Q$481=F51), gross_Ex!$S$2:$S$481)</f>
        <v>404.59800000000001</v>
      </c>
      <c r="I51" s="2">
        <f t="shared" si="0"/>
        <v>0.15597951546967606</v>
      </c>
    </row>
    <row r="52" spans="1:9">
      <c r="A52" t="s">
        <v>31</v>
      </c>
      <c r="B52" t="s">
        <v>32</v>
      </c>
      <c r="C52" t="s">
        <v>34</v>
      </c>
      <c r="D52" t="s">
        <v>61</v>
      </c>
      <c r="E52" t="s">
        <v>62</v>
      </c>
      <c r="F52">
        <v>2016</v>
      </c>
      <c r="G52">
        <v>305.88799999999998</v>
      </c>
      <c r="H52" cm="1">
        <f t="array" ref="H52">_xlfn.XLOOKUP(1, (gross_Ex!$G$2:$G$481=C52)*(gross_Ex!$I$2:$I$481=D52)*(gross_Ex!$Q$2:$Q$481=F52), gross_Ex!$S$2:$S$481)</f>
        <v>6620.1329999999998</v>
      </c>
      <c r="I52" s="2">
        <f t="shared" si="0"/>
        <v>4.6205718223485841E-2</v>
      </c>
    </row>
    <row r="53" spans="1:9">
      <c r="A53" t="s">
        <v>31</v>
      </c>
      <c r="B53" t="s">
        <v>32</v>
      </c>
      <c r="C53" t="s">
        <v>43</v>
      </c>
      <c r="D53" t="s">
        <v>69</v>
      </c>
      <c r="E53" t="s">
        <v>70</v>
      </c>
      <c r="F53">
        <v>2016</v>
      </c>
      <c r="G53">
        <v>127.676</v>
      </c>
      <c r="H53" cm="1">
        <f t="array" ref="H53">_xlfn.XLOOKUP(1, (gross_Ex!$G$2:$G$481=C53)*(gross_Ex!$I$2:$I$481=D53)*(gross_Ex!$Q$2:$Q$481=F53), gross_Ex!$S$2:$S$481)</f>
        <v>2772.2350000000001</v>
      </c>
      <c r="I53" s="2">
        <f t="shared" si="0"/>
        <v>4.6055258663136422E-2</v>
      </c>
    </row>
    <row r="54" spans="1:9">
      <c r="A54" t="s">
        <v>31</v>
      </c>
      <c r="B54" t="s">
        <v>32</v>
      </c>
      <c r="C54" t="s">
        <v>34</v>
      </c>
      <c r="D54" t="s">
        <v>63</v>
      </c>
      <c r="E54" t="s">
        <v>64</v>
      </c>
      <c r="F54">
        <v>2016</v>
      </c>
      <c r="G54">
        <v>79.724999999999994</v>
      </c>
      <c r="H54" cm="1">
        <f t="array" ref="H54">_xlfn.XLOOKUP(1, (gross_Ex!$G$2:$G$481=C54)*(gross_Ex!$I$2:$I$481=D54)*(gross_Ex!$Q$2:$Q$481=F54), gross_Ex!$S$2:$S$481)</f>
        <v>3681.2359999999999</v>
      </c>
      <c r="I54" s="2">
        <f t="shared" si="0"/>
        <v>2.1657128203679415E-2</v>
      </c>
    </row>
    <row r="55" spans="1:9">
      <c r="A55" t="s">
        <v>31</v>
      </c>
      <c r="B55" t="s">
        <v>32</v>
      </c>
      <c r="C55" t="s">
        <v>34</v>
      </c>
      <c r="D55" t="s">
        <v>47</v>
      </c>
      <c r="E55" t="s">
        <v>48</v>
      </c>
      <c r="F55">
        <v>2014</v>
      </c>
      <c r="G55">
        <v>4271.9530000000004</v>
      </c>
      <c r="H55" cm="1">
        <f t="array" ref="H55">_xlfn.XLOOKUP(1, (gross_Ex!$G$2:$G$481=C55)*(gross_Ex!$I$2:$I$481=D55)*(gross_Ex!$Q$2:$Q$481=F55), gross_Ex!$S$2:$S$481)</f>
        <v>83196.399999999994</v>
      </c>
      <c r="I55" s="2">
        <f t="shared" si="0"/>
        <v>5.1347810722579351E-2</v>
      </c>
    </row>
    <row r="56" spans="1:9">
      <c r="A56" t="s">
        <v>31</v>
      </c>
      <c r="B56" t="s">
        <v>32</v>
      </c>
      <c r="C56" t="s">
        <v>43</v>
      </c>
      <c r="D56" t="s">
        <v>55</v>
      </c>
      <c r="E56" t="s">
        <v>56</v>
      </c>
      <c r="F56">
        <v>2014</v>
      </c>
      <c r="G56">
        <v>59.991</v>
      </c>
      <c r="H56" cm="1">
        <f t="array" ref="H56">_xlfn.XLOOKUP(1, (gross_Ex!$G$2:$G$481=C56)*(gross_Ex!$I$2:$I$481=D56)*(gross_Ex!$Q$2:$Q$481=F56), gross_Ex!$S$2:$S$481)</f>
        <v>458.94799999999998</v>
      </c>
      <c r="I56" s="2">
        <f t="shared" si="0"/>
        <v>0.13071415498052066</v>
      </c>
    </row>
    <row r="57" spans="1:9">
      <c r="A57" t="s">
        <v>31</v>
      </c>
      <c r="B57" t="s">
        <v>32</v>
      </c>
      <c r="C57" t="s">
        <v>34</v>
      </c>
      <c r="D57" t="s">
        <v>55</v>
      </c>
      <c r="E57" t="s">
        <v>56</v>
      </c>
      <c r="F57">
        <v>2014</v>
      </c>
      <c r="G57">
        <v>910.08</v>
      </c>
      <c r="H57" cm="1">
        <f t="array" ref="H57">_xlfn.XLOOKUP(1, (gross_Ex!$G$2:$G$481=C57)*(gross_Ex!$I$2:$I$481=D57)*(gross_Ex!$Q$2:$Q$481=F57), gross_Ex!$S$2:$S$481)</f>
        <v>12232.995000000001</v>
      </c>
      <c r="I57" s="2">
        <f t="shared" si="0"/>
        <v>7.439551802318238E-2</v>
      </c>
    </row>
    <row r="58" spans="1:9">
      <c r="A58" t="s">
        <v>31</v>
      </c>
      <c r="B58" t="s">
        <v>32</v>
      </c>
      <c r="C58" t="s">
        <v>43</v>
      </c>
      <c r="D58" t="s">
        <v>61</v>
      </c>
      <c r="E58" t="s">
        <v>62</v>
      </c>
      <c r="F58">
        <v>2014</v>
      </c>
      <c r="G58">
        <v>340.274</v>
      </c>
      <c r="H58" cm="1">
        <f t="array" ref="H58">_xlfn.XLOOKUP(1, (gross_Ex!$G$2:$G$481=C58)*(gross_Ex!$I$2:$I$481=D58)*(gross_Ex!$Q$2:$Q$481=F58), gross_Ex!$S$2:$S$481)</f>
        <v>3226.0059999999999</v>
      </c>
      <c r="I58" s="2">
        <f t="shared" si="0"/>
        <v>0.1054784151052416</v>
      </c>
    </row>
    <row r="59" spans="1:9">
      <c r="A59" t="s">
        <v>31</v>
      </c>
      <c r="B59" t="s">
        <v>32</v>
      </c>
      <c r="C59" t="s">
        <v>34</v>
      </c>
      <c r="D59" t="s">
        <v>51</v>
      </c>
      <c r="E59" t="s">
        <v>52</v>
      </c>
      <c r="F59">
        <v>2014</v>
      </c>
      <c r="G59">
        <v>604.02599999999995</v>
      </c>
      <c r="H59" cm="1">
        <f t="array" ref="H59">_xlfn.XLOOKUP(1, (gross_Ex!$G$2:$G$481=C59)*(gross_Ex!$I$2:$I$481=D59)*(gross_Ex!$Q$2:$Q$481=F59), gross_Ex!$S$2:$S$481)</f>
        <v>12447.052</v>
      </c>
      <c r="I59" s="2">
        <f t="shared" si="0"/>
        <v>4.8527635298703659E-2</v>
      </c>
    </row>
    <row r="60" spans="1:9">
      <c r="A60" t="s">
        <v>31</v>
      </c>
      <c r="B60" t="s">
        <v>32</v>
      </c>
      <c r="C60" t="s">
        <v>43</v>
      </c>
      <c r="D60" t="s">
        <v>63</v>
      </c>
      <c r="E60" t="s">
        <v>64</v>
      </c>
      <c r="F60">
        <v>2014</v>
      </c>
      <c r="G60">
        <v>9.1539999999999999</v>
      </c>
      <c r="H60" cm="1">
        <f t="array" ref="H60">_xlfn.XLOOKUP(1, (gross_Ex!$G$2:$G$481=C60)*(gross_Ex!$I$2:$I$481=D60)*(gross_Ex!$Q$2:$Q$481=F60), gross_Ex!$S$2:$S$481)</f>
        <v>108.158</v>
      </c>
      <c r="I60" s="2">
        <f t="shared" si="0"/>
        <v>8.4635440744096596E-2</v>
      </c>
    </row>
    <row r="61" spans="1:9">
      <c r="A61" t="s">
        <v>31</v>
      </c>
      <c r="B61" t="s">
        <v>32</v>
      </c>
      <c r="C61" t="s">
        <v>43</v>
      </c>
      <c r="D61" t="s">
        <v>59</v>
      </c>
      <c r="E61" t="s">
        <v>60</v>
      </c>
      <c r="F61">
        <v>2014</v>
      </c>
      <c r="G61">
        <v>1503.864</v>
      </c>
      <c r="H61" cm="1">
        <f t="array" ref="H61">_xlfn.XLOOKUP(1, (gross_Ex!$G$2:$G$481=C61)*(gross_Ex!$I$2:$I$481=D61)*(gross_Ex!$Q$2:$Q$481=F61), gross_Ex!$S$2:$S$481)</f>
        <v>10453.594999999999</v>
      </c>
      <c r="I61" s="2">
        <f t="shared" si="0"/>
        <v>0.14386093970543148</v>
      </c>
    </row>
    <row r="62" spans="1:9">
      <c r="A62" t="s">
        <v>31</v>
      </c>
      <c r="B62" t="s">
        <v>32</v>
      </c>
      <c r="C62" t="s">
        <v>34</v>
      </c>
      <c r="D62" t="s">
        <v>49</v>
      </c>
      <c r="E62" t="s">
        <v>50</v>
      </c>
      <c r="F62">
        <v>2013</v>
      </c>
      <c r="G62">
        <v>22.071999999999999</v>
      </c>
      <c r="H62" cm="1">
        <f t="array" ref="H62">_xlfn.XLOOKUP(1, (gross_Ex!$G$2:$G$481=C62)*(gross_Ex!$I$2:$I$481=D62)*(gross_Ex!$Q$2:$Q$481=F62), gross_Ex!$S$2:$S$481)</f>
        <v>1797.38</v>
      </c>
      <c r="I62" s="2">
        <f t="shared" si="0"/>
        <v>1.2280096585029319E-2</v>
      </c>
    </row>
    <row r="63" spans="1:9">
      <c r="A63" t="s">
        <v>31</v>
      </c>
      <c r="B63" t="s">
        <v>32</v>
      </c>
      <c r="C63" t="s">
        <v>34</v>
      </c>
      <c r="D63" t="s">
        <v>57</v>
      </c>
      <c r="E63" t="s">
        <v>58</v>
      </c>
      <c r="F63">
        <v>2013</v>
      </c>
      <c r="G63">
        <v>33.673000000000002</v>
      </c>
      <c r="H63" cm="1">
        <f t="array" ref="H63">_xlfn.XLOOKUP(1, (gross_Ex!$G$2:$G$481=C63)*(gross_Ex!$I$2:$I$481=D63)*(gross_Ex!$Q$2:$Q$481=F63), gross_Ex!$S$2:$S$481)</f>
        <v>1516.0920000000001</v>
      </c>
      <c r="I63" s="2">
        <f t="shared" si="0"/>
        <v>2.2210393564506638E-2</v>
      </c>
    </row>
    <row r="64" spans="1:9">
      <c r="A64" t="s">
        <v>31</v>
      </c>
      <c r="B64" t="s">
        <v>32</v>
      </c>
      <c r="C64" t="s">
        <v>34</v>
      </c>
      <c r="D64" t="s">
        <v>36</v>
      </c>
      <c r="E64" t="s">
        <v>37</v>
      </c>
      <c r="F64">
        <v>2013</v>
      </c>
      <c r="G64">
        <v>2.0840000000000001</v>
      </c>
      <c r="H64" cm="1">
        <f t="array" ref="H64">_xlfn.XLOOKUP(1, (gross_Ex!$G$2:$G$481=C64)*(gross_Ex!$I$2:$I$481=D64)*(gross_Ex!$Q$2:$Q$481=F64), gross_Ex!$S$2:$S$481)</f>
        <v>51.600999999999999</v>
      </c>
      <c r="I64" s="2">
        <f t="shared" si="0"/>
        <v>4.0386814209026962E-2</v>
      </c>
    </row>
    <row r="65" spans="1:9">
      <c r="A65" t="s">
        <v>31</v>
      </c>
      <c r="B65" t="s">
        <v>32</v>
      </c>
      <c r="C65" t="s">
        <v>43</v>
      </c>
      <c r="D65" t="s">
        <v>45</v>
      </c>
      <c r="E65" t="s">
        <v>46</v>
      </c>
      <c r="F65">
        <v>2013</v>
      </c>
      <c r="G65">
        <v>209.39500000000001</v>
      </c>
      <c r="H65" cm="1">
        <f t="array" ref="H65">_xlfn.XLOOKUP(1, (gross_Ex!$G$2:$G$481=C65)*(gross_Ex!$I$2:$I$481=D65)*(gross_Ex!$Q$2:$Q$481=F65), gross_Ex!$S$2:$S$481)</f>
        <v>1633.173</v>
      </c>
      <c r="I65" s="2">
        <f t="shared" si="0"/>
        <v>0.12821360627441183</v>
      </c>
    </row>
    <row r="66" spans="1:9">
      <c r="A66" t="s">
        <v>31</v>
      </c>
      <c r="B66" t="s">
        <v>32</v>
      </c>
      <c r="C66" t="s">
        <v>34</v>
      </c>
      <c r="D66" t="s">
        <v>51</v>
      </c>
      <c r="E66" t="s">
        <v>52</v>
      </c>
      <c r="F66">
        <v>2013</v>
      </c>
      <c r="G66">
        <v>511.08300000000003</v>
      </c>
      <c r="H66" cm="1">
        <f t="array" ref="H66">_xlfn.XLOOKUP(1, (gross_Ex!$G$2:$G$481=C66)*(gross_Ex!$I$2:$I$481=D66)*(gross_Ex!$Q$2:$Q$481=F66), gross_Ex!$S$2:$S$481)</f>
        <v>12485.136</v>
      </c>
      <c r="I66" s="2">
        <f t="shared" si="0"/>
        <v>4.093531700415598E-2</v>
      </c>
    </row>
    <row r="67" spans="1:9">
      <c r="A67" t="s">
        <v>31</v>
      </c>
      <c r="B67" t="s">
        <v>32</v>
      </c>
      <c r="C67" t="s">
        <v>34</v>
      </c>
      <c r="D67" t="s">
        <v>47</v>
      </c>
      <c r="E67" t="s">
        <v>48</v>
      </c>
      <c r="F67">
        <v>2013</v>
      </c>
      <c r="G67">
        <v>3488.973</v>
      </c>
      <c r="H67" cm="1">
        <f t="array" ref="H67">_xlfn.XLOOKUP(1, (gross_Ex!$G$2:$G$481=C67)*(gross_Ex!$I$2:$I$481=D67)*(gross_Ex!$Q$2:$Q$481=F67), gross_Ex!$S$2:$S$481)</f>
        <v>69129.054999999993</v>
      </c>
      <c r="I67" s="2">
        <f t="shared" ref="I67:I130" si="1">G67/H67</f>
        <v>5.0470428100022488E-2</v>
      </c>
    </row>
    <row r="68" spans="1:9">
      <c r="A68" t="s">
        <v>31</v>
      </c>
      <c r="B68" t="s">
        <v>32</v>
      </c>
      <c r="C68" t="s">
        <v>43</v>
      </c>
      <c r="D68" t="s">
        <v>61</v>
      </c>
      <c r="E68" t="s">
        <v>62</v>
      </c>
      <c r="F68">
        <v>2013</v>
      </c>
      <c r="G68">
        <v>258.745</v>
      </c>
      <c r="H68" cm="1">
        <f t="array" ref="H68">_xlfn.XLOOKUP(1, (gross_Ex!$G$2:$G$481=C68)*(gross_Ex!$I$2:$I$481=D68)*(gross_Ex!$Q$2:$Q$481=F68), gross_Ex!$S$2:$S$481)</f>
        <v>2754.4720000000002</v>
      </c>
      <c r="I68" s="2">
        <f t="shared" si="1"/>
        <v>9.3936333351727658E-2</v>
      </c>
    </row>
    <row r="69" spans="1:9">
      <c r="A69" t="s">
        <v>31</v>
      </c>
      <c r="B69" t="s">
        <v>32</v>
      </c>
      <c r="C69" t="s">
        <v>43</v>
      </c>
      <c r="D69" t="s">
        <v>59</v>
      </c>
      <c r="E69" t="s">
        <v>60</v>
      </c>
      <c r="F69">
        <v>2013</v>
      </c>
      <c r="G69">
        <v>1117.8779999999999</v>
      </c>
      <c r="H69" cm="1">
        <f t="array" ref="H69">_xlfn.XLOOKUP(1, (gross_Ex!$G$2:$G$481=C69)*(gross_Ex!$I$2:$I$481=D69)*(gross_Ex!$Q$2:$Q$481=F69), gross_Ex!$S$2:$S$481)</f>
        <v>8254.8209999999999</v>
      </c>
      <c r="I69" s="2">
        <f t="shared" si="1"/>
        <v>0.13542122839489795</v>
      </c>
    </row>
    <row r="70" spans="1:9">
      <c r="A70" t="s">
        <v>31</v>
      </c>
      <c r="B70" t="s">
        <v>32</v>
      </c>
      <c r="C70" t="s">
        <v>43</v>
      </c>
      <c r="D70" t="s">
        <v>63</v>
      </c>
      <c r="E70" t="s">
        <v>64</v>
      </c>
      <c r="F70">
        <v>2013</v>
      </c>
      <c r="G70">
        <v>7.4889999999999999</v>
      </c>
      <c r="H70" cm="1">
        <f t="array" ref="H70">_xlfn.XLOOKUP(1, (gross_Ex!$G$2:$G$481=C70)*(gross_Ex!$I$2:$I$481=D70)*(gross_Ex!$Q$2:$Q$481=F70), gross_Ex!$S$2:$S$481)</f>
        <v>96.820999999999998</v>
      </c>
      <c r="I70" s="2">
        <f t="shared" si="1"/>
        <v>7.7348922237944248E-2</v>
      </c>
    </row>
    <row r="71" spans="1:9">
      <c r="A71" t="s">
        <v>31</v>
      </c>
      <c r="B71" t="s">
        <v>32</v>
      </c>
      <c r="C71" t="s">
        <v>34</v>
      </c>
      <c r="D71" t="s">
        <v>36</v>
      </c>
      <c r="E71" t="s">
        <v>37</v>
      </c>
      <c r="F71">
        <v>2012</v>
      </c>
      <c r="G71">
        <v>2.202</v>
      </c>
      <c r="H71" cm="1">
        <f t="array" ref="H71">_xlfn.XLOOKUP(1, (gross_Ex!$G$2:$G$481=C71)*(gross_Ex!$I$2:$I$481=D71)*(gross_Ex!$Q$2:$Q$481=F71), gross_Ex!$S$2:$S$481)</f>
        <v>39.462000000000003</v>
      </c>
      <c r="I71" s="2">
        <f t="shared" si="1"/>
        <v>5.5800516953018089E-2</v>
      </c>
    </row>
    <row r="72" spans="1:9">
      <c r="A72" t="s">
        <v>31</v>
      </c>
      <c r="B72" t="s">
        <v>32</v>
      </c>
      <c r="C72" t="s">
        <v>34</v>
      </c>
      <c r="D72" t="s">
        <v>71</v>
      </c>
      <c r="E72" t="s">
        <v>72</v>
      </c>
      <c r="F72">
        <v>2012</v>
      </c>
      <c r="G72">
        <v>107.815</v>
      </c>
      <c r="H72" cm="1">
        <f t="array" ref="H72">_xlfn.XLOOKUP(1, (gross_Ex!$G$2:$G$481=C72)*(gross_Ex!$I$2:$I$481=D72)*(gross_Ex!$Q$2:$Q$481=F72), gross_Ex!$S$2:$S$481)</f>
        <v>2234.64</v>
      </c>
      <c r="I72" s="2">
        <f t="shared" si="1"/>
        <v>4.8247144953997068E-2</v>
      </c>
    </row>
    <row r="73" spans="1:9">
      <c r="A73" t="s">
        <v>31</v>
      </c>
      <c r="B73" t="s">
        <v>32</v>
      </c>
      <c r="C73" t="s">
        <v>34</v>
      </c>
      <c r="D73" t="s">
        <v>49</v>
      </c>
      <c r="E73" t="s">
        <v>50</v>
      </c>
      <c r="F73">
        <v>2012</v>
      </c>
      <c r="G73">
        <v>20.681000000000001</v>
      </c>
      <c r="H73" cm="1">
        <f t="array" ref="H73">_xlfn.XLOOKUP(1, (gross_Ex!$G$2:$G$481=C73)*(gross_Ex!$I$2:$I$481=D73)*(gross_Ex!$Q$2:$Q$481=F73), gross_Ex!$S$2:$S$481)</f>
        <v>1693.2059999999999</v>
      </c>
      <c r="I73" s="2">
        <f t="shared" si="1"/>
        <v>1.2214107438787722E-2</v>
      </c>
    </row>
    <row r="74" spans="1:9">
      <c r="A74" t="s">
        <v>31</v>
      </c>
      <c r="B74" t="s">
        <v>32</v>
      </c>
      <c r="C74" t="s">
        <v>34</v>
      </c>
      <c r="D74" t="s">
        <v>47</v>
      </c>
      <c r="E74" t="s">
        <v>48</v>
      </c>
      <c r="F74">
        <v>2012</v>
      </c>
      <c r="G74">
        <v>3207.518</v>
      </c>
      <c r="H74" cm="1">
        <f t="array" ref="H74">_xlfn.XLOOKUP(1, (gross_Ex!$G$2:$G$481=C74)*(gross_Ex!$I$2:$I$481=D74)*(gross_Ex!$Q$2:$Q$481=F74), gross_Ex!$S$2:$S$481)</f>
        <v>60231.985000000001</v>
      </c>
      <c r="I74" s="2">
        <f t="shared" si="1"/>
        <v>5.3252736067058055E-2</v>
      </c>
    </row>
    <row r="75" spans="1:9">
      <c r="A75" t="s">
        <v>31</v>
      </c>
      <c r="B75" t="s">
        <v>32</v>
      </c>
      <c r="C75" t="s">
        <v>34</v>
      </c>
      <c r="D75" t="s">
        <v>57</v>
      </c>
      <c r="E75" t="s">
        <v>58</v>
      </c>
      <c r="F75">
        <v>2012</v>
      </c>
      <c r="G75">
        <v>34.75</v>
      </c>
      <c r="H75" cm="1">
        <f t="array" ref="H75">_xlfn.XLOOKUP(1, (gross_Ex!$G$2:$G$481=C75)*(gross_Ex!$I$2:$I$481=D75)*(gross_Ex!$Q$2:$Q$481=F75), gross_Ex!$S$2:$S$481)</f>
        <v>1591.049</v>
      </c>
      <c r="I75" s="2">
        <f t="shared" si="1"/>
        <v>2.1840936388508463E-2</v>
      </c>
    </row>
    <row r="76" spans="1:9">
      <c r="A76" t="s">
        <v>31</v>
      </c>
      <c r="B76" t="s">
        <v>32</v>
      </c>
      <c r="C76" t="s">
        <v>34</v>
      </c>
      <c r="D76" t="s">
        <v>51</v>
      </c>
      <c r="E76" t="s">
        <v>52</v>
      </c>
      <c r="F76">
        <v>2012</v>
      </c>
      <c r="G76">
        <v>436.411</v>
      </c>
      <c r="H76" cm="1">
        <f t="array" ref="H76">_xlfn.XLOOKUP(1, (gross_Ex!$G$2:$G$481=C76)*(gross_Ex!$I$2:$I$481=D76)*(gross_Ex!$Q$2:$Q$481=F76), gross_Ex!$S$2:$S$481)</f>
        <v>11218.915000000001</v>
      </c>
      <c r="I76" s="2">
        <f t="shared" si="1"/>
        <v>3.8899572730518056E-2</v>
      </c>
    </row>
    <row r="77" spans="1:9">
      <c r="A77" t="s">
        <v>31</v>
      </c>
      <c r="B77" t="s">
        <v>32</v>
      </c>
      <c r="C77" t="s">
        <v>43</v>
      </c>
      <c r="D77" t="s">
        <v>61</v>
      </c>
      <c r="E77" t="s">
        <v>62</v>
      </c>
      <c r="F77">
        <v>2012</v>
      </c>
      <c r="G77">
        <v>166.244</v>
      </c>
      <c r="H77" cm="1">
        <f t="array" ref="H77">_xlfn.XLOOKUP(1, (gross_Ex!$G$2:$G$481=C77)*(gross_Ex!$I$2:$I$481=D77)*(gross_Ex!$Q$2:$Q$481=F77), gross_Ex!$S$2:$S$481)</f>
        <v>2535.4789999999998</v>
      </c>
      <c r="I77" s="2">
        <f t="shared" si="1"/>
        <v>6.5567097972414681E-2</v>
      </c>
    </row>
    <row r="78" spans="1:9">
      <c r="A78" t="s">
        <v>31</v>
      </c>
      <c r="B78" t="s">
        <v>32</v>
      </c>
      <c r="C78" t="s">
        <v>43</v>
      </c>
      <c r="D78" t="s">
        <v>59</v>
      </c>
      <c r="E78" t="s">
        <v>60</v>
      </c>
      <c r="F78">
        <v>2012</v>
      </c>
      <c r="G78">
        <v>908.53899999999999</v>
      </c>
      <c r="H78" cm="1">
        <f t="array" ref="H78">_xlfn.XLOOKUP(1, (gross_Ex!$G$2:$G$481=C78)*(gross_Ex!$I$2:$I$481=D78)*(gross_Ex!$Q$2:$Q$481=F78), gross_Ex!$S$2:$S$481)</f>
        <v>7202.8789999999999</v>
      </c>
      <c r="I78" s="2">
        <f t="shared" si="1"/>
        <v>0.12613553552683587</v>
      </c>
    </row>
    <row r="79" spans="1:9">
      <c r="A79" t="s">
        <v>31</v>
      </c>
      <c r="B79" t="s">
        <v>32</v>
      </c>
      <c r="C79" t="s">
        <v>34</v>
      </c>
      <c r="D79" t="s">
        <v>65</v>
      </c>
      <c r="E79" t="s">
        <v>66</v>
      </c>
      <c r="F79">
        <v>2012</v>
      </c>
      <c r="G79">
        <v>340.53699999999998</v>
      </c>
      <c r="H79" cm="1">
        <f t="array" ref="H79">_xlfn.XLOOKUP(1, (gross_Ex!$G$2:$G$481=C79)*(gross_Ex!$I$2:$I$481=D79)*(gross_Ex!$Q$2:$Q$481=F79), gross_Ex!$S$2:$S$481)</f>
        <v>15259.489</v>
      </c>
      <c r="I79" s="2">
        <f t="shared" si="1"/>
        <v>2.2316409153674804E-2</v>
      </c>
    </row>
    <row r="80" spans="1:9">
      <c r="A80" t="s">
        <v>31</v>
      </c>
      <c r="B80" t="s">
        <v>32</v>
      </c>
      <c r="C80" t="s">
        <v>43</v>
      </c>
      <c r="D80" t="s">
        <v>63</v>
      </c>
      <c r="E80" t="s">
        <v>64</v>
      </c>
      <c r="F80">
        <v>2012</v>
      </c>
      <c r="G80">
        <v>4.4240000000000004</v>
      </c>
      <c r="H80" cm="1">
        <f t="array" ref="H80">_xlfn.XLOOKUP(1, (gross_Ex!$G$2:$G$481=C80)*(gross_Ex!$I$2:$I$481=D80)*(gross_Ex!$Q$2:$Q$481=F80), gross_Ex!$S$2:$S$481)</f>
        <v>70.801000000000002</v>
      </c>
      <c r="I80" s="2">
        <f t="shared" si="1"/>
        <v>6.2484993149814275E-2</v>
      </c>
    </row>
    <row r="81" spans="1:9">
      <c r="A81" t="s">
        <v>31</v>
      </c>
      <c r="B81" t="s">
        <v>32</v>
      </c>
      <c r="C81" t="s">
        <v>34</v>
      </c>
      <c r="D81" t="s">
        <v>67</v>
      </c>
      <c r="E81" t="s">
        <v>68</v>
      </c>
      <c r="F81">
        <v>2012</v>
      </c>
      <c r="G81">
        <v>173.5</v>
      </c>
      <c r="H81" cm="1">
        <f t="array" ref="H81">_xlfn.XLOOKUP(1, (gross_Ex!$G$2:$G$481=C81)*(gross_Ex!$I$2:$I$481=D81)*(gross_Ex!$Q$2:$Q$481=F81), gross_Ex!$S$2:$S$481)</f>
        <v>11598.121999999999</v>
      </c>
      <c r="I81" s="2">
        <f t="shared" si="1"/>
        <v>1.4959318413791474E-2</v>
      </c>
    </row>
    <row r="82" spans="1:9">
      <c r="A82" t="s">
        <v>31</v>
      </c>
      <c r="B82" t="s">
        <v>32</v>
      </c>
      <c r="C82" t="s">
        <v>43</v>
      </c>
      <c r="D82" t="s">
        <v>36</v>
      </c>
      <c r="E82" t="s">
        <v>37</v>
      </c>
      <c r="F82">
        <v>2022</v>
      </c>
      <c r="G82">
        <v>4.2160000000000002</v>
      </c>
      <c r="H82" cm="1">
        <f t="array" ref="H82">_xlfn.XLOOKUP(1, (gross_Ex!$G$2:$G$481=C82)*(gross_Ex!$I$2:$I$481=D82)*(gross_Ex!$Q$2:$Q$481=F82), gross_Ex!$S$2:$S$481)</f>
        <v>22.641999999999999</v>
      </c>
      <c r="I82" s="2">
        <f t="shared" si="1"/>
        <v>0.18620263227630068</v>
      </c>
    </row>
    <row r="83" spans="1:9">
      <c r="A83" t="s">
        <v>31</v>
      </c>
      <c r="B83" t="s">
        <v>32</v>
      </c>
      <c r="C83" t="s">
        <v>34</v>
      </c>
      <c r="D83" t="s">
        <v>71</v>
      </c>
      <c r="E83" t="s">
        <v>72</v>
      </c>
      <c r="F83">
        <v>2022</v>
      </c>
      <c r="G83">
        <v>764.67899999999997</v>
      </c>
      <c r="H83" cm="1">
        <f t="array" ref="H83">_xlfn.XLOOKUP(1, (gross_Ex!$G$2:$G$481=C83)*(gross_Ex!$I$2:$I$481=D83)*(gross_Ex!$Q$2:$Q$481=F83), gross_Ex!$S$2:$S$481)</f>
        <v>7242.0739999999996</v>
      </c>
      <c r="I83" s="2">
        <f t="shared" si="1"/>
        <v>0.10558839912433925</v>
      </c>
    </row>
    <row r="84" spans="1:9">
      <c r="A84" t="s">
        <v>31</v>
      </c>
      <c r="B84" t="s">
        <v>32</v>
      </c>
      <c r="C84" t="s">
        <v>43</v>
      </c>
      <c r="D84" t="s">
        <v>71</v>
      </c>
      <c r="E84" t="s">
        <v>72</v>
      </c>
      <c r="F84">
        <v>2022</v>
      </c>
      <c r="G84">
        <v>110.773</v>
      </c>
      <c r="H84" cm="1">
        <f t="array" ref="H84">_xlfn.XLOOKUP(1, (gross_Ex!$G$2:$G$481=C84)*(gross_Ex!$I$2:$I$481=D84)*(gross_Ex!$Q$2:$Q$481=F84), gross_Ex!$S$2:$S$481)</f>
        <v>578.71299999999997</v>
      </c>
      <c r="I84" s="2">
        <f t="shared" si="1"/>
        <v>0.19141266914688282</v>
      </c>
    </row>
    <row r="85" spans="1:9">
      <c r="A85" t="s">
        <v>31</v>
      </c>
      <c r="B85" t="s">
        <v>32</v>
      </c>
      <c r="C85" t="s">
        <v>43</v>
      </c>
      <c r="D85" t="s">
        <v>49</v>
      </c>
      <c r="E85" t="s">
        <v>50</v>
      </c>
      <c r="F85">
        <v>2022</v>
      </c>
      <c r="G85">
        <v>77.766000000000005</v>
      </c>
      <c r="H85" cm="1">
        <f t="array" ref="H85">_xlfn.XLOOKUP(1, (gross_Ex!$G$2:$G$481=C85)*(gross_Ex!$I$2:$I$481=D85)*(gross_Ex!$Q$2:$Q$481=F85), gross_Ex!$S$2:$S$481)</f>
        <v>764.13900000000001</v>
      </c>
      <c r="I85" s="2">
        <f t="shared" si="1"/>
        <v>0.10176944247054528</v>
      </c>
    </row>
    <row r="86" spans="1:9">
      <c r="A86" t="s">
        <v>31</v>
      </c>
      <c r="B86" t="s">
        <v>32</v>
      </c>
      <c r="C86" t="s">
        <v>43</v>
      </c>
      <c r="D86" t="s">
        <v>47</v>
      </c>
      <c r="E86" t="s">
        <v>48</v>
      </c>
      <c r="F86">
        <v>2022</v>
      </c>
      <c r="G86">
        <v>321.21300000000002</v>
      </c>
      <c r="H86" cm="1">
        <f t="array" ref="H86">_xlfn.XLOOKUP(1, (gross_Ex!$G$2:$G$481=C86)*(gross_Ex!$I$2:$I$481=D86)*(gross_Ex!$Q$2:$Q$481=F86), gross_Ex!$S$2:$S$481)</f>
        <v>1615.663</v>
      </c>
      <c r="I86" s="2">
        <f t="shared" si="1"/>
        <v>0.19881188094299371</v>
      </c>
    </row>
    <row r="87" spans="1:9">
      <c r="A87" t="s">
        <v>31</v>
      </c>
      <c r="B87" t="s">
        <v>32</v>
      </c>
      <c r="C87" t="s">
        <v>43</v>
      </c>
      <c r="D87" t="s">
        <v>51</v>
      </c>
      <c r="E87" t="s">
        <v>52</v>
      </c>
      <c r="F87">
        <v>2022</v>
      </c>
      <c r="G87">
        <v>433.51100000000002</v>
      </c>
      <c r="H87" cm="1">
        <f t="array" ref="H87">_xlfn.XLOOKUP(1, (gross_Ex!$G$2:$G$481=C87)*(gross_Ex!$I$2:$I$481=D87)*(gross_Ex!$Q$2:$Q$481=F87), gross_Ex!$S$2:$S$481)</f>
        <v>2198.4450000000002</v>
      </c>
      <c r="I87" s="2">
        <f t="shared" si="1"/>
        <v>0.1971898319039139</v>
      </c>
    </row>
    <row r="88" spans="1:9">
      <c r="A88" t="s">
        <v>31</v>
      </c>
      <c r="B88" t="s">
        <v>32</v>
      </c>
      <c r="C88" t="s">
        <v>34</v>
      </c>
      <c r="D88" t="s">
        <v>65</v>
      </c>
      <c r="E88" t="s">
        <v>66</v>
      </c>
      <c r="F88">
        <v>2022</v>
      </c>
      <c r="G88">
        <v>948.654</v>
      </c>
      <c r="H88" cm="1">
        <f t="array" ref="H88">_xlfn.XLOOKUP(1, (gross_Ex!$G$2:$G$481=C88)*(gross_Ex!$I$2:$I$481=D88)*(gross_Ex!$Q$2:$Q$481=F88), gross_Ex!$S$2:$S$481)</f>
        <v>19643.744999999999</v>
      </c>
      <c r="I88" s="2">
        <f t="shared" si="1"/>
        <v>4.8292929886841841E-2</v>
      </c>
    </row>
    <row r="89" spans="1:9">
      <c r="A89" t="s">
        <v>31</v>
      </c>
      <c r="B89" t="s">
        <v>32</v>
      </c>
      <c r="C89" t="s">
        <v>34</v>
      </c>
      <c r="D89" t="s">
        <v>45</v>
      </c>
      <c r="E89" t="s">
        <v>46</v>
      </c>
      <c r="F89">
        <v>2022</v>
      </c>
      <c r="G89">
        <v>8914.36</v>
      </c>
      <c r="H89" cm="1">
        <f t="array" ref="H89">_xlfn.XLOOKUP(1, (gross_Ex!$G$2:$G$481=C89)*(gross_Ex!$I$2:$I$481=D89)*(gross_Ex!$Q$2:$Q$481=F89), gross_Ex!$S$2:$S$481)</f>
        <v>52005.421000000002</v>
      </c>
      <c r="I89" s="2">
        <f t="shared" si="1"/>
        <v>0.17141213028541774</v>
      </c>
    </row>
    <row r="90" spans="1:9">
      <c r="A90" t="s">
        <v>31</v>
      </c>
      <c r="B90" t="s">
        <v>32</v>
      </c>
      <c r="C90" t="s">
        <v>34</v>
      </c>
      <c r="D90" t="s">
        <v>59</v>
      </c>
      <c r="E90" t="s">
        <v>60</v>
      </c>
      <c r="F90">
        <v>2022</v>
      </c>
      <c r="G90">
        <v>364.28500000000003</v>
      </c>
      <c r="H90" cm="1">
        <f t="array" ref="H90">_xlfn.XLOOKUP(1, (gross_Ex!$G$2:$G$481=C90)*(gross_Ex!$I$2:$I$481=D90)*(gross_Ex!$Q$2:$Q$481=F90), gross_Ex!$S$2:$S$481)</f>
        <v>5549</v>
      </c>
      <c r="I90" s="2">
        <f t="shared" si="1"/>
        <v>6.5648765543341148E-2</v>
      </c>
    </row>
    <row r="91" spans="1:9">
      <c r="A91" t="s">
        <v>31</v>
      </c>
      <c r="B91" t="s">
        <v>32</v>
      </c>
      <c r="C91" t="s">
        <v>43</v>
      </c>
      <c r="D91" t="s">
        <v>57</v>
      </c>
      <c r="E91" t="s">
        <v>58</v>
      </c>
      <c r="F91">
        <v>2022</v>
      </c>
      <c r="G91">
        <v>212.517</v>
      </c>
      <c r="H91" cm="1">
        <f t="array" ref="H91">_xlfn.XLOOKUP(1, (gross_Ex!$G$2:$G$481=C91)*(gross_Ex!$I$2:$I$481=D91)*(gross_Ex!$Q$2:$Q$481=F91), gross_Ex!$S$2:$S$481)</f>
        <v>1972.703</v>
      </c>
      <c r="I91" s="2">
        <f t="shared" si="1"/>
        <v>0.10772883703223445</v>
      </c>
    </row>
    <row r="92" spans="1:9">
      <c r="A92" t="s">
        <v>31</v>
      </c>
      <c r="B92" t="s">
        <v>32</v>
      </c>
      <c r="C92" t="s">
        <v>34</v>
      </c>
      <c r="D92" t="s">
        <v>63</v>
      </c>
      <c r="E92" t="s">
        <v>64</v>
      </c>
      <c r="F92">
        <v>2022</v>
      </c>
      <c r="G92">
        <v>202.21799999999999</v>
      </c>
      <c r="H92" cm="1">
        <f t="array" ref="H92">_xlfn.XLOOKUP(1, (gross_Ex!$G$2:$G$481=C92)*(gross_Ex!$I$2:$I$481=D92)*(gross_Ex!$Q$2:$Q$481=F92), gross_Ex!$S$2:$S$481)</f>
        <v>6406.43</v>
      </c>
      <c r="I92" s="2">
        <f t="shared" si="1"/>
        <v>3.1564849690076995E-2</v>
      </c>
    </row>
    <row r="93" spans="1:9">
      <c r="A93" t="s">
        <v>31</v>
      </c>
      <c r="B93" t="s">
        <v>32</v>
      </c>
      <c r="C93" t="s">
        <v>34</v>
      </c>
      <c r="D93" t="s">
        <v>61</v>
      </c>
      <c r="E93" t="s">
        <v>62</v>
      </c>
      <c r="F93">
        <v>2022</v>
      </c>
      <c r="G93">
        <v>703.524</v>
      </c>
      <c r="H93" cm="1">
        <f t="array" ref="H93">_xlfn.XLOOKUP(1, (gross_Ex!$G$2:$G$481=C93)*(gross_Ex!$I$2:$I$481=D93)*(gross_Ex!$Q$2:$Q$481=F93), gross_Ex!$S$2:$S$481)</f>
        <v>10710.27</v>
      </c>
      <c r="I93" s="2">
        <f t="shared" si="1"/>
        <v>6.56868594349162E-2</v>
      </c>
    </row>
    <row r="94" spans="1:9">
      <c r="A94" t="s">
        <v>31</v>
      </c>
      <c r="B94" t="s">
        <v>32</v>
      </c>
      <c r="C94" t="s">
        <v>34</v>
      </c>
      <c r="D94" t="s">
        <v>67</v>
      </c>
      <c r="E94" t="s">
        <v>68</v>
      </c>
      <c r="F94">
        <v>2022</v>
      </c>
      <c r="G94">
        <v>883.10199999999998</v>
      </c>
      <c r="H94" cm="1">
        <f t="array" ref="H94">_xlfn.XLOOKUP(1, (gross_Ex!$G$2:$G$481=C94)*(gross_Ex!$I$2:$I$481=D94)*(gross_Ex!$Q$2:$Q$481=F94), gross_Ex!$S$2:$S$481)</f>
        <v>24262.561000000002</v>
      </c>
      <c r="I94" s="2">
        <f t="shared" si="1"/>
        <v>3.6397724048998784E-2</v>
      </c>
    </row>
    <row r="95" spans="1:9">
      <c r="A95" t="s">
        <v>31</v>
      </c>
      <c r="B95" t="s">
        <v>32</v>
      </c>
      <c r="C95" t="s">
        <v>43</v>
      </c>
      <c r="D95" t="s">
        <v>69</v>
      </c>
      <c r="E95" t="s">
        <v>70</v>
      </c>
      <c r="F95">
        <v>2022</v>
      </c>
      <c r="G95">
        <v>314.76499999999999</v>
      </c>
      <c r="H95" cm="1">
        <f t="array" ref="H95">_xlfn.XLOOKUP(1, (gross_Ex!$G$2:$G$481=C95)*(gross_Ex!$I$2:$I$481=D95)*(gross_Ex!$Q$2:$Q$481=F95), gross_Ex!$S$2:$S$481)</f>
        <v>4384.8490000000002</v>
      </c>
      <c r="I95" s="2">
        <f t="shared" si="1"/>
        <v>7.1784684033589286E-2</v>
      </c>
    </row>
    <row r="96" spans="1:9">
      <c r="A96" t="s">
        <v>31</v>
      </c>
      <c r="B96" t="s">
        <v>32</v>
      </c>
      <c r="C96" t="s">
        <v>34</v>
      </c>
      <c r="D96" t="s">
        <v>36</v>
      </c>
      <c r="E96" t="s">
        <v>37</v>
      </c>
      <c r="F96">
        <v>2020</v>
      </c>
      <c r="G96">
        <v>17.797999999999998</v>
      </c>
      <c r="H96" cm="1">
        <f t="array" ref="H96">_xlfn.XLOOKUP(1, (gross_Ex!$G$2:$G$481=C96)*(gross_Ex!$I$2:$I$481=D96)*(gross_Ex!$Q$2:$Q$481=F96), gross_Ex!$S$2:$S$481)</f>
        <v>292</v>
      </c>
      <c r="I96" s="2">
        <f t="shared" si="1"/>
        <v>6.0952054794520545E-2</v>
      </c>
    </row>
    <row r="97" spans="1:9">
      <c r="A97" t="s">
        <v>31</v>
      </c>
      <c r="B97" t="s">
        <v>32</v>
      </c>
      <c r="C97" t="s">
        <v>34</v>
      </c>
      <c r="D97" t="s">
        <v>71</v>
      </c>
      <c r="E97" t="s">
        <v>72</v>
      </c>
      <c r="F97">
        <v>2020</v>
      </c>
      <c r="G97">
        <v>162.239</v>
      </c>
      <c r="H97" cm="1">
        <f t="array" ref="H97">_xlfn.XLOOKUP(1, (gross_Ex!$G$2:$G$481=C97)*(gross_Ex!$I$2:$I$481=D97)*(gross_Ex!$Q$2:$Q$481=F97), gross_Ex!$S$2:$S$481)</f>
        <v>2185.2860000000001</v>
      </c>
      <c r="I97" s="2">
        <f t="shared" si="1"/>
        <v>7.4241540924162783E-2</v>
      </c>
    </row>
    <row r="98" spans="1:9">
      <c r="A98" t="s">
        <v>31</v>
      </c>
      <c r="B98" t="s">
        <v>32</v>
      </c>
      <c r="C98" t="s">
        <v>34</v>
      </c>
      <c r="D98" t="s">
        <v>49</v>
      </c>
      <c r="E98" t="s">
        <v>50</v>
      </c>
      <c r="F98">
        <v>2020</v>
      </c>
      <c r="G98">
        <v>55.043999999999997</v>
      </c>
      <c r="H98" cm="1">
        <f t="array" ref="H98">_xlfn.XLOOKUP(1, (gross_Ex!$G$2:$G$481=C98)*(gross_Ex!$I$2:$I$481=D98)*(gross_Ex!$Q$2:$Q$481=F98), gross_Ex!$S$2:$S$481)</f>
        <v>2348.1509999999998</v>
      </c>
      <c r="I98" s="2">
        <f t="shared" si="1"/>
        <v>2.3441422634234342E-2</v>
      </c>
    </row>
    <row r="99" spans="1:9">
      <c r="A99" t="s">
        <v>31</v>
      </c>
      <c r="B99" t="s">
        <v>32</v>
      </c>
      <c r="C99" t="s">
        <v>43</v>
      </c>
      <c r="D99" t="s">
        <v>49</v>
      </c>
      <c r="E99" t="s">
        <v>50</v>
      </c>
      <c r="F99">
        <v>2020</v>
      </c>
      <c r="G99">
        <v>33.21</v>
      </c>
      <c r="H99" cm="1">
        <f t="array" ref="H99">_xlfn.XLOOKUP(1, (gross_Ex!$G$2:$G$481=C99)*(gross_Ex!$I$2:$I$481=D99)*(gross_Ex!$Q$2:$Q$481=F99), gross_Ex!$S$2:$S$481)</f>
        <v>400.512</v>
      </c>
      <c r="I99" s="2">
        <f t="shared" si="1"/>
        <v>8.2918863854266542E-2</v>
      </c>
    </row>
    <row r="100" spans="1:9">
      <c r="A100" t="s">
        <v>31</v>
      </c>
      <c r="B100" t="s">
        <v>32</v>
      </c>
      <c r="C100" t="s">
        <v>34</v>
      </c>
      <c r="D100" t="s">
        <v>47</v>
      </c>
      <c r="E100" t="s">
        <v>48</v>
      </c>
      <c r="F100">
        <v>2020</v>
      </c>
      <c r="G100">
        <v>6452.4780000000001</v>
      </c>
      <c r="H100" cm="1">
        <f t="array" ref="H100">_xlfn.XLOOKUP(1, (gross_Ex!$G$2:$G$481=C100)*(gross_Ex!$I$2:$I$481=D100)*(gross_Ex!$Q$2:$Q$481=F100), gross_Ex!$S$2:$S$481)</f>
        <v>90862.054000000004</v>
      </c>
      <c r="I100" s="2">
        <f t="shared" si="1"/>
        <v>7.1014001070237739E-2</v>
      </c>
    </row>
    <row r="101" spans="1:9">
      <c r="A101" t="s">
        <v>31</v>
      </c>
      <c r="B101" t="s">
        <v>32</v>
      </c>
      <c r="C101" t="s">
        <v>34</v>
      </c>
      <c r="D101" t="s">
        <v>57</v>
      </c>
      <c r="E101" t="s">
        <v>58</v>
      </c>
      <c r="F101">
        <v>2020</v>
      </c>
      <c r="G101">
        <v>36.698</v>
      </c>
      <c r="H101" cm="1">
        <f t="array" ref="H101">_xlfn.XLOOKUP(1, (gross_Ex!$G$2:$G$481=C101)*(gross_Ex!$I$2:$I$481=D101)*(gross_Ex!$Q$2:$Q$481=F101), gross_Ex!$S$2:$S$481)</f>
        <v>1504.3520000000001</v>
      </c>
      <c r="I101" s="2">
        <f t="shared" si="1"/>
        <v>2.4394556593137776E-2</v>
      </c>
    </row>
    <row r="102" spans="1:9">
      <c r="A102" t="s">
        <v>31</v>
      </c>
      <c r="B102" t="s">
        <v>32</v>
      </c>
      <c r="C102" t="s">
        <v>43</v>
      </c>
      <c r="D102" t="s">
        <v>57</v>
      </c>
      <c r="E102" t="s">
        <v>58</v>
      </c>
      <c r="F102">
        <v>2020</v>
      </c>
      <c r="G102">
        <v>93.305999999999997</v>
      </c>
      <c r="H102" cm="1">
        <f t="array" ref="H102">_xlfn.XLOOKUP(1, (gross_Ex!$G$2:$G$481=C102)*(gross_Ex!$I$2:$I$481=D102)*(gross_Ex!$Q$2:$Q$481=F102), gross_Ex!$S$2:$S$481)</f>
        <v>996.43499999999995</v>
      </c>
      <c r="I102" s="2">
        <f t="shared" si="1"/>
        <v>9.3639825979617342E-2</v>
      </c>
    </row>
    <row r="103" spans="1:9">
      <c r="A103" t="s">
        <v>31</v>
      </c>
      <c r="B103" t="s">
        <v>32</v>
      </c>
      <c r="C103" t="s">
        <v>34</v>
      </c>
      <c r="D103" t="s">
        <v>51</v>
      </c>
      <c r="E103" t="s">
        <v>52</v>
      </c>
      <c r="F103">
        <v>2020</v>
      </c>
      <c r="G103">
        <v>973.98900000000003</v>
      </c>
      <c r="H103" cm="1">
        <f t="array" ref="H103">_xlfn.XLOOKUP(1, (gross_Ex!$G$2:$G$481=C103)*(gross_Ex!$I$2:$I$481=D103)*(gross_Ex!$Q$2:$Q$481=F103), gross_Ex!$S$2:$S$481)</f>
        <v>14528.232</v>
      </c>
      <c r="I103" s="2">
        <f t="shared" si="1"/>
        <v>6.7041123792626667E-2</v>
      </c>
    </row>
    <row r="104" spans="1:9">
      <c r="A104" t="s">
        <v>31</v>
      </c>
      <c r="B104" t="s">
        <v>32</v>
      </c>
      <c r="C104" t="s">
        <v>34</v>
      </c>
      <c r="D104" t="s">
        <v>65</v>
      </c>
      <c r="E104" t="s">
        <v>66</v>
      </c>
      <c r="F104">
        <v>2020</v>
      </c>
      <c r="G104">
        <v>474.44499999999999</v>
      </c>
      <c r="H104" cm="1">
        <f t="array" ref="H104">_xlfn.XLOOKUP(1, (gross_Ex!$G$2:$G$481=C104)*(gross_Ex!$I$2:$I$481=D104)*(gross_Ex!$Q$2:$Q$481=F104), gross_Ex!$S$2:$S$481)</f>
        <v>12859.412</v>
      </c>
      <c r="I104" s="2">
        <f t="shared" si="1"/>
        <v>3.6894766261474476E-2</v>
      </c>
    </row>
    <row r="105" spans="1:9">
      <c r="A105" t="s">
        <v>31</v>
      </c>
      <c r="B105" t="s">
        <v>32</v>
      </c>
      <c r="C105" t="s">
        <v>43</v>
      </c>
      <c r="D105" t="s">
        <v>61</v>
      </c>
      <c r="E105" t="s">
        <v>62</v>
      </c>
      <c r="F105">
        <v>2020</v>
      </c>
      <c r="G105">
        <v>1317.576</v>
      </c>
      <c r="H105" cm="1">
        <f t="array" ref="H105">_xlfn.XLOOKUP(1, (gross_Ex!$G$2:$G$481=C105)*(gross_Ex!$I$2:$I$481=D105)*(gross_Ex!$Q$2:$Q$481=F105), gross_Ex!$S$2:$S$481)</f>
        <v>9159.9159999999993</v>
      </c>
      <c r="I105" s="2">
        <f t="shared" si="1"/>
        <v>0.14384149374295574</v>
      </c>
    </row>
    <row r="106" spans="1:9">
      <c r="A106" t="s">
        <v>31</v>
      </c>
      <c r="B106" t="s">
        <v>32</v>
      </c>
      <c r="C106" t="s">
        <v>43</v>
      </c>
      <c r="D106" t="s">
        <v>45</v>
      </c>
      <c r="E106" t="s">
        <v>46</v>
      </c>
      <c r="F106">
        <v>2020</v>
      </c>
      <c r="G106">
        <v>3000.9720000000002</v>
      </c>
      <c r="H106" cm="1">
        <f t="array" ref="H106">_xlfn.XLOOKUP(1, (gross_Ex!$G$2:$G$481=C106)*(gross_Ex!$I$2:$I$481=D106)*(gross_Ex!$Q$2:$Q$481=F106), gross_Ex!$S$2:$S$481)</f>
        <v>17152.825000000001</v>
      </c>
      <c r="I106" s="2">
        <f t="shared" si="1"/>
        <v>0.17495497097416898</v>
      </c>
    </row>
    <row r="107" spans="1:9">
      <c r="A107" t="s">
        <v>31</v>
      </c>
      <c r="B107" t="s">
        <v>32</v>
      </c>
      <c r="C107" t="s">
        <v>34</v>
      </c>
      <c r="D107" t="s">
        <v>45</v>
      </c>
      <c r="E107" t="s">
        <v>46</v>
      </c>
      <c r="F107">
        <v>2020</v>
      </c>
      <c r="G107">
        <v>7272.9319999999998</v>
      </c>
      <c r="H107" cm="1">
        <f t="array" ref="H107">_xlfn.XLOOKUP(1, (gross_Ex!$G$2:$G$481=C107)*(gross_Ex!$I$2:$I$481=D107)*(gross_Ex!$Q$2:$Q$481=F107), gross_Ex!$S$2:$S$481)</f>
        <v>40935.919000000002</v>
      </c>
      <c r="I107" s="2">
        <f t="shared" si="1"/>
        <v>0.17766626907777494</v>
      </c>
    </row>
    <row r="108" spans="1:9">
      <c r="A108" t="s">
        <v>31</v>
      </c>
      <c r="B108" t="s">
        <v>32</v>
      </c>
      <c r="C108" t="s">
        <v>43</v>
      </c>
      <c r="D108" t="s">
        <v>59</v>
      </c>
      <c r="E108" t="s">
        <v>60</v>
      </c>
      <c r="F108">
        <v>2020</v>
      </c>
      <c r="G108">
        <v>3952.8049999999998</v>
      </c>
      <c r="H108" cm="1">
        <f t="array" ref="H108">_xlfn.XLOOKUP(1, (gross_Ex!$G$2:$G$481=C108)*(gross_Ex!$I$2:$I$481=D108)*(gross_Ex!$Q$2:$Q$481=F108), gross_Ex!$S$2:$S$481)</f>
        <v>19426.848000000002</v>
      </c>
      <c r="I108" s="2">
        <f t="shared" si="1"/>
        <v>0.20347124762596586</v>
      </c>
    </row>
    <row r="109" spans="1:9">
      <c r="A109" t="s">
        <v>31</v>
      </c>
      <c r="B109" t="s">
        <v>32</v>
      </c>
      <c r="C109" t="s">
        <v>43</v>
      </c>
      <c r="D109" t="s">
        <v>63</v>
      </c>
      <c r="E109" t="s">
        <v>64</v>
      </c>
      <c r="F109">
        <v>2020</v>
      </c>
      <c r="G109">
        <v>31.597000000000001</v>
      </c>
      <c r="H109" cm="1">
        <f t="array" ref="H109">_xlfn.XLOOKUP(1, (gross_Ex!$G$2:$G$481=C109)*(gross_Ex!$I$2:$I$481=D109)*(gross_Ex!$Q$2:$Q$481=F109), gross_Ex!$S$2:$S$481)</f>
        <v>280.58800000000002</v>
      </c>
      <c r="I109" s="2">
        <f t="shared" si="1"/>
        <v>0.11260994768129784</v>
      </c>
    </row>
    <row r="110" spans="1:9">
      <c r="A110" t="s">
        <v>31</v>
      </c>
      <c r="B110" t="s">
        <v>32</v>
      </c>
      <c r="C110" t="s">
        <v>34</v>
      </c>
      <c r="D110" t="s">
        <v>67</v>
      </c>
      <c r="E110" t="s">
        <v>68</v>
      </c>
      <c r="F110">
        <v>2020</v>
      </c>
      <c r="G110">
        <v>473.21600000000001</v>
      </c>
      <c r="H110" cm="1">
        <f t="array" ref="H110">_xlfn.XLOOKUP(1, (gross_Ex!$G$2:$G$481=C110)*(gross_Ex!$I$2:$I$481=D110)*(gross_Ex!$Q$2:$Q$481=F110), gross_Ex!$S$2:$S$481)</f>
        <v>13757.444</v>
      </c>
      <c r="I110" s="2">
        <f t="shared" si="1"/>
        <v>3.4397087133336689E-2</v>
      </c>
    </row>
    <row r="111" spans="1:9">
      <c r="A111" t="s">
        <v>31</v>
      </c>
      <c r="B111" t="s">
        <v>32</v>
      </c>
      <c r="C111" t="s">
        <v>43</v>
      </c>
      <c r="D111" t="s">
        <v>69</v>
      </c>
      <c r="E111" t="s">
        <v>70</v>
      </c>
      <c r="F111">
        <v>2020</v>
      </c>
      <c r="G111">
        <v>217.84</v>
      </c>
      <c r="H111" cm="1">
        <f t="array" ref="H111">_xlfn.XLOOKUP(1, (gross_Ex!$G$2:$G$481=C111)*(gross_Ex!$I$2:$I$481=D111)*(gross_Ex!$Q$2:$Q$481=F111), gross_Ex!$S$2:$S$481)</f>
        <v>3607.538</v>
      </c>
      <c r="I111" s="2">
        <f t="shared" si="1"/>
        <v>6.0384672316688003E-2</v>
      </c>
    </row>
    <row r="112" spans="1:9">
      <c r="A112" t="s">
        <v>31</v>
      </c>
      <c r="B112" t="s">
        <v>32</v>
      </c>
      <c r="C112" t="s">
        <v>34</v>
      </c>
      <c r="D112" t="s">
        <v>36</v>
      </c>
      <c r="E112" t="s">
        <v>37</v>
      </c>
      <c r="F112">
        <v>2019</v>
      </c>
      <c r="G112">
        <v>20.36</v>
      </c>
      <c r="H112" cm="1">
        <f t="array" ref="H112">_xlfn.XLOOKUP(1, (gross_Ex!$G$2:$G$481=C112)*(gross_Ex!$I$2:$I$481=D112)*(gross_Ex!$Q$2:$Q$481=F112), gross_Ex!$S$2:$S$481)</f>
        <v>386.916</v>
      </c>
      <c r="I112" s="2">
        <f t="shared" si="1"/>
        <v>5.2621240786113778E-2</v>
      </c>
    </row>
    <row r="113" spans="1:9">
      <c r="A113" t="s">
        <v>31</v>
      </c>
      <c r="B113" t="s">
        <v>32</v>
      </c>
      <c r="C113" t="s">
        <v>34</v>
      </c>
      <c r="D113" t="s">
        <v>71</v>
      </c>
      <c r="E113" t="s">
        <v>72</v>
      </c>
      <c r="F113">
        <v>2019</v>
      </c>
      <c r="G113">
        <v>227.80600000000001</v>
      </c>
      <c r="H113" cm="1">
        <f t="array" ref="H113">_xlfn.XLOOKUP(1, (gross_Ex!$G$2:$G$481=C113)*(gross_Ex!$I$2:$I$481=D113)*(gross_Ex!$Q$2:$Q$481=F113), gross_Ex!$S$2:$S$481)</f>
        <v>3403.2890000000002</v>
      </c>
      <c r="I113" s="2">
        <f t="shared" si="1"/>
        <v>6.6937012989493394E-2</v>
      </c>
    </row>
    <row r="114" spans="1:9">
      <c r="A114" t="s">
        <v>31</v>
      </c>
      <c r="B114" t="s">
        <v>32</v>
      </c>
      <c r="C114" t="s">
        <v>34</v>
      </c>
      <c r="D114" t="s">
        <v>49</v>
      </c>
      <c r="E114" t="s">
        <v>50</v>
      </c>
      <c r="F114">
        <v>2019</v>
      </c>
      <c r="G114">
        <v>51.956000000000003</v>
      </c>
      <c r="H114" cm="1">
        <f t="array" ref="H114">_xlfn.XLOOKUP(1, (gross_Ex!$G$2:$G$481=C114)*(gross_Ex!$I$2:$I$481=D114)*(gross_Ex!$Q$2:$Q$481=F114), gross_Ex!$S$2:$S$481)</f>
        <v>2489.9169999999999</v>
      </c>
      <c r="I114" s="2">
        <f t="shared" si="1"/>
        <v>2.0866559005782121E-2</v>
      </c>
    </row>
    <row r="115" spans="1:9">
      <c r="A115" t="s">
        <v>31</v>
      </c>
      <c r="B115" t="s">
        <v>32</v>
      </c>
      <c r="C115" t="s">
        <v>43</v>
      </c>
      <c r="D115" t="s">
        <v>49</v>
      </c>
      <c r="E115" t="s">
        <v>50</v>
      </c>
      <c r="F115">
        <v>2019</v>
      </c>
      <c r="G115">
        <v>30.058</v>
      </c>
      <c r="H115" cm="1">
        <f t="array" ref="H115">_xlfn.XLOOKUP(1, (gross_Ex!$G$2:$G$481=C115)*(gross_Ex!$I$2:$I$481=D115)*(gross_Ex!$Q$2:$Q$481=F115), gross_Ex!$S$2:$S$481)</f>
        <v>392.91500000000002</v>
      </c>
      <c r="I115" s="2">
        <f t="shared" si="1"/>
        <v>7.650000636269931E-2</v>
      </c>
    </row>
    <row r="116" spans="1:9">
      <c r="A116" t="s">
        <v>31</v>
      </c>
      <c r="B116" t="s">
        <v>32</v>
      </c>
      <c r="C116" t="s">
        <v>34</v>
      </c>
      <c r="D116" t="s">
        <v>47</v>
      </c>
      <c r="E116" t="s">
        <v>48</v>
      </c>
      <c r="F116">
        <v>2019</v>
      </c>
      <c r="G116">
        <v>6784.52</v>
      </c>
      <c r="H116" cm="1">
        <f t="array" ref="H116">_xlfn.XLOOKUP(1, (gross_Ex!$G$2:$G$481=C116)*(gross_Ex!$I$2:$I$481=D116)*(gross_Ex!$Q$2:$Q$481=F116), gross_Ex!$S$2:$S$481)</f>
        <v>111038.83900000001</v>
      </c>
      <c r="I116" s="2">
        <f t="shared" si="1"/>
        <v>6.1100422708850549E-2</v>
      </c>
    </row>
    <row r="117" spans="1:9">
      <c r="A117" t="s">
        <v>31</v>
      </c>
      <c r="B117" t="s">
        <v>32</v>
      </c>
      <c r="C117" t="s">
        <v>34</v>
      </c>
      <c r="D117" t="s">
        <v>51</v>
      </c>
      <c r="E117" t="s">
        <v>52</v>
      </c>
      <c r="F117">
        <v>2019</v>
      </c>
      <c r="G117">
        <v>916.40499999999997</v>
      </c>
      <c r="H117" cm="1">
        <f t="array" ref="H117">_xlfn.XLOOKUP(1, (gross_Ex!$G$2:$G$481=C117)*(gross_Ex!$I$2:$I$481=D117)*(gross_Ex!$Q$2:$Q$481=F117), gross_Ex!$S$2:$S$481)</f>
        <v>15609.074000000001</v>
      </c>
      <c r="I117" s="2">
        <f t="shared" si="1"/>
        <v>5.8709760745576572E-2</v>
      </c>
    </row>
    <row r="118" spans="1:9">
      <c r="A118" t="s">
        <v>31</v>
      </c>
      <c r="B118" t="s">
        <v>32</v>
      </c>
      <c r="C118" t="s">
        <v>43</v>
      </c>
      <c r="D118" t="s">
        <v>59</v>
      </c>
      <c r="E118" t="s">
        <v>60</v>
      </c>
      <c r="F118">
        <v>2019</v>
      </c>
      <c r="G118">
        <v>3892.0129999999999</v>
      </c>
      <c r="H118" cm="1">
        <f t="array" ref="H118">_xlfn.XLOOKUP(1, (gross_Ex!$G$2:$G$481=C118)*(gross_Ex!$I$2:$I$481=D118)*(gross_Ex!$Q$2:$Q$481=F118), gross_Ex!$S$2:$S$481)</f>
        <v>20978.429</v>
      </c>
      <c r="I118" s="2">
        <f t="shared" si="1"/>
        <v>0.18552452140243675</v>
      </c>
    </row>
    <row r="119" spans="1:9">
      <c r="A119" t="s">
        <v>31</v>
      </c>
      <c r="B119" t="s">
        <v>32</v>
      </c>
      <c r="C119" t="s">
        <v>43</v>
      </c>
      <c r="D119" t="s">
        <v>45</v>
      </c>
      <c r="E119" t="s">
        <v>46</v>
      </c>
      <c r="F119">
        <v>2019</v>
      </c>
      <c r="G119">
        <v>2081.3670000000002</v>
      </c>
      <c r="H119" cm="1">
        <f t="array" ref="H119">_xlfn.XLOOKUP(1, (gross_Ex!$G$2:$G$481=C119)*(gross_Ex!$I$2:$I$481=D119)*(gross_Ex!$Q$2:$Q$481=F119), gross_Ex!$S$2:$S$481)</f>
        <v>13578.191999999999</v>
      </c>
      <c r="I119" s="2">
        <f t="shared" si="1"/>
        <v>0.15328749217863472</v>
      </c>
    </row>
    <row r="120" spans="1:9">
      <c r="A120" t="s">
        <v>31</v>
      </c>
      <c r="B120" t="s">
        <v>32</v>
      </c>
      <c r="C120" t="s">
        <v>34</v>
      </c>
      <c r="D120" t="s">
        <v>45</v>
      </c>
      <c r="E120" t="s">
        <v>46</v>
      </c>
      <c r="F120">
        <v>2019</v>
      </c>
      <c r="G120">
        <v>6947.1260000000002</v>
      </c>
      <c r="H120" cm="1">
        <f t="array" ref="H120">_xlfn.XLOOKUP(1, (gross_Ex!$G$2:$G$481=C120)*(gross_Ex!$I$2:$I$481=D120)*(gross_Ex!$Q$2:$Q$481=F120), gross_Ex!$S$2:$S$481)</f>
        <v>42497.41</v>
      </c>
      <c r="I120" s="2">
        <f t="shared" si="1"/>
        <v>0.16347175039608294</v>
      </c>
    </row>
    <row r="121" spans="1:9">
      <c r="A121" t="s">
        <v>31</v>
      </c>
      <c r="B121" t="s">
        <v>32</v>
      </c>
      <c r="C121" t="s">
        <v>34</v>
      </c>
      <c r="D121" t="s">
        <v>65</v>
      </c>
      <c r="E121" t="s">
        <v>66</v>
      </c>
      <c r="F121">
        <v>2019</v>
      </c>
      <c r="G121">
        <v>448.30099999999999</v>
      </c>
      <c r="H121" cm="1">
        <f t="array" ref="H121">_xlfn.XLOOKUP(1, (gross_Ex!$G$2:$G$481=C121)*(gross_Ex!$I$2:$I$481=D121)*(gross_Ex!$Q$2:$Q$481=F121), gross_Ex!$S$2:$S$481)</f>
        <v>14203.986000000001</v>
      </c>
      <c r="I121" s="2">
        <f t="shared" si="1"/>
        <v>3.1561633473871344E-2</v>
      </c>
    </row>
    <row r="122" spans="1:9">
      <c r="A122" t="s">
        <v>31</v>
      </c>
      <c r="B122" t="s">
        <v>32</v>
      </c>
      <c r="C122" t="s">
        <v>34</v>
      </c>
      <c r="D122" t="s">
        <v>57</v>
      </c>
      <c r="E122" t="s">
        <v>58</v>
      </c>
      <c r="F122">
        <v>2019</v>
      </c>
      <c r="G122">
        <v>36.168999999999997</v>
      </c>
      <c r="H122" cm="1">
        <f t="array" ref="H122">_xlfn.XLOOKUP(1, (gross_Ex!$G$2:$G$481=C122)*(gross_Ex!$I$2:$I$481=D122)*(gross_Ex!$Q$2:$Q$481=F122), gross_Ex!$S$2:$S$481)</f>
        <v>1607.337</v>
      </c>
      <c r="I122" s="2">
        <f t="shared" si="1"/>
        <v>2.2502437261134409E-2</v>
      </c>
    </row>
    <row r="123" spans="1:9">
      <c r="A123" t="s">
        <v>31</v>
      </c>
      <c r="B123" t="s">
        <v>32</v>
      </c>
      <c r="C123" t="s">
        <v>43</v>
      </c>
      <c r="D123" t="s">
        <v>57</v>
      </c>
      <c r="E123" t="s">
        <v>58</v>
      </c>
      <c r="F123">
        <v>2019</v>
      </c>
      <c r="G123">
        <v>69.236999999999995</v>
      </c>
      <c r="H123" cm="1">
        <f t="array" ref="H123">_xlfn.XLOOKUP(1, (gross_Ex!$G$2:$G$481=C123)*(gross_Ex!$I$2:$I$481=D123)*(gross_Ex!$Q$2:$Q$481=F123), gross_Ex!$S$2:$S$481)</f>
        <v>825.88499999999999</v>
      </c>
      <c r="I123" s="2">
        <f t="shared" si="1"/>
        <v>8.3833705661199798E-2</v>
      </c>
    </row>
    <row r="124" spans="1:9">
      <c r="A124" t="s">
        <v>31</v>
      </c>
      <c r="B124" t="s">
        <v>32</v>
      </c>
      <c r="C124" t="s">
        <v>43</v>
      </c>
      <c r="D124" t="s">
        <v>63</v>
      </c>
      <c r="E124" t="s">
        <v>64</v>
      </c>
      <c r="F124">
        <v>2019</v>
      </c>
      <c r="G124">
        <v>29.233000000000001</v>
      </c>
      <c r="H124" cm="1">
        <f t="array" ref="H124">_xlfn.XLOOKUP(1, (gross_Ex!$G$2:$G$481=C124)*(gross_Ex!$I$2:$I$481=D124)*(gross_Ex!$Q$2:$Q$481=F124), gross_Ex!$S$2:$S$481)</f>
        <v>277.08300000000003</v>
      </c>
      <c r="I124" s="2">
        <f t="shared" si="1"/>
        <v>0.10550268331149872</v>
      </c>
    </row>
    <row r="125" spans="1:9">
      <c r="A125" t="s">
        <v>31</v>
      </c>
      <c r="B125" t="s">
        <v>32</v>
      </c>
      <c r="C125" t="s">
        <v>34</v>
      </c>
      <c r="D125" t="s">
        <v>67</v>
      </c>
      <c r="E125" t="s">
        <v>68</v>
      </c>
      <c r="F125">
        <v>2019</v>
      </c>
      <c r="G125">
        <v>446.63400000000001</v>
      </c>
      <c r="H125" cm="1">
        <f t="array" ref="H125">_xlfn.XLOOKUP(1, (gross_Ex!$G$2:$G$481=C125)*(gross_Ex!$I$2:$I$481=D125)*(gross_Ex!$Q$2:$Q$481=F125), gross_Ex!$S$2:$S$481)</f>
        <v>14227.603999999999</v>
      </c>
      <c r="I125" s="2">
        <f t="shared" si="1"/>
        <v>3.1392074167934395E-2</v>
      </c>
    </row>
    <row r="126" spans="1:9">
      <c r="A126" t="s">
        <v>31</v>
      </c>
      <c r="B126" t="s">
        <v>32</v>
      </c>
      <c r="C126" t="s">
        <v>43</v>
      </c>
      <c r="D126" t="s">
        <v>49</v>
      </c>
      <c r="E126" t="s">
        <v>50</v>
      </c>
      <c r="F126">
        <v>2017</v>
      </c>
      <c r="G126">
        <v>28.506</v>
      </c>
      <c r="H126" cm="1">
        <f t="array" ref="H126">_xlfn.XLOOKUP(1, (gross_Ex!$G$2:$G$481=C126)*(gross_Ex!$I$2:$I$481=D126)*(gross_Ex!$Q$2:$Q$481=F126), gross_Ex!$S$2:$S$481)</f>
        <v>433.01799999999997</v>
      </c>
      <c r="I126" s="2">
        <f t="shared" si="1"/>
        <v>6.5830981622011092E-2</v>
      </c>
    </row>
    <row r="127" spans="1:9">
      <c r="A127" t="s">
        <v>31</v>
      </c>
      <c r="B127" t="s">
        <v>32</v>
      </c>
      <c r="C127" t="s">
        <v>43</v>
      </c>
      <c r="D127" t="s">
        <v>57</v>
      </c>
      <c r="E127" t="s">
        <v>58</v>
      </c>
      <c r="F127">
        <v>2017</v>
      </c>
      <c r="G127">
        <v>29.675000000000001</v>
      </c>
      <c r="H127" cm="1">
        <f t="array" ref="H127">_xlfn.XLOOKUP(1, (gross_Ex!$G$2:$G$481=C127)*(gross_Ex!$I$2:$I$481=D127)*(gross_Ex!$Q$2:$Q$481=F127), gross_Ex!$S$2:$S$481)</f>
        <v>412.54899999999998</v>
      </c>
      <c r="I127" s="2">
        <f t="shared" si="1"/>
        <v>7.193084942637118E-2</v>
      </c>
    </row>
    <row r="128" spans="1:9">
      <c r="A128" t="s">
        <v>31</v>
      </c>
      <c r="B128" t="s">
        <v>32</v>
      </c>
      <c r="C128" t="s">
        <v>34</v>
      </c>
      <c r="D128" t="s">
        <v>45</v>
      </c>
      <c r="E128" t="s">
        <v>46</v>
      </c>
      <c r="F128">
        <v>2017</v>
      </c>
      <c r="G128">
        <v>5902.99</v>
      </c>
      <c r="H128" cm="1">
        <f t="array" ref="H128">_xlfn.XLOOKUP(1, (gross_Ex!$G$2:$G$481=C128)*(gross_Ex!$I$2:$I$481=D128)*(gross_Ex!$Q$2:$Q$481=F128), gross_Ex!$S$2:$S$481)</f>
        <v>37592.296000000002</v>
      </c>
      <c r="I128" s="2">
        <f t="shared" si="1"/>
        <v>0.15702658863933183</v>
      </c>
    </row>
    <row r="129" spans="1:9">
      <c r="A129" t="s">
        <v>31</v>
      </c>
      <c r="B129" t="s">
        <v>32</v>
      </c>
      <c r="C129" t="s">
        <v>43</v>
      </c>
      <c r="D129" t="s">
        <v>69</v>
      </c>
      <c r="E129" t="s">
        <v>70</v>
      </c>
      <c r="F129">
        <v>2017</v>
      </c>
      <c r="G129">
        <v>145.114</v>
      </c>
      <c r="H129" cm="1">
        <f t="array" ref="H129">_xlfn.XLOOKUP(1, (gross_Ex!$G$2:$G$481=C129)*(gross_Ex!$I$2:$I$481=D129)*(gross_Ex!$Q$2:$Q$481=F129), gross_Ex!$S$2:$S$481)</f>
        <v>2881.8319999999999</v>
      </c>
      <c r="I129" s="2">
        <f t="shared" si="1"/>
        <v>5.03547743241105E-2</v>
      </c>
    </row>
    <row r="130" spans="1:9">
      <c r="A130" t="s">
        <v>31</v>
      </c>
      <c r="B130" t="s">
        <v>32</v>
      </c>
      <c r="C130" t="s">
        <v>34</v>
      </c>
      <c r="D130" t="s">
        <v>71</v>
      </c>
      <c r="E130" t="s">
        <v>72</v>
      </c>
      <c r="F130">
        <v>2016</v>
      </c>
      <c r="G130">
        <v>201.892</v>
      </c>
      <c r="H130" cm="1">
        <f t="array" ref="H130">_xlfn.XLOOKUP(1, (gross_Ex!$G$2:$G$481=C130)*(gross_Ex!$I$2:$I$481=D130)*(gross_Ex!$Q$2:$Q$481=F130), gross_Ex!$S$2:$S$481)</f>
        <v>3176.8760000000002</v>
      </c>
      <c r="I130" s="2">
        <f t="shared" si="1"/>
        <v>6.3550481668154496E-2</v>
      </c>
    </row>
    <row r="131" spans="1:9">
      <c r="A131" t="s">
        <v>31</v>
      </c>
      <c r="B131" t="s">
        <v>32</v>
      </c>
      <c r="C131" t="s">
        <v>34</v>
      </c>
      <c r="D131" t="s">
        <v>49</v>
      </c>
      <c r="E131" t="s">
        <v>50</v>
      </c>
      <c r="F131">
        <v>2016</v>
      </c>
      <c r="G131">
        <v>41.247999999999998</v>
      </c>
      <c r="H131" cm="1">
        <f t="array" ref="H131">_xlfn.XLOOKUP(1, (gross_Ex!$G$2:$G$481=C131)*(gross_Ex!$I$2:$I$481=D131)*(gross_Ex!$Q$2:$Q$481=F131), gross_Ex!$S$2:$S$481)</f>
        <v>2131.0920000000001</v>
      </c>
      <c r="I131" s="2">
        <f t="shared" ref="I131:I194" si="2">G131/H131</f>
        <v>1.9355335199043491E-2</v>
      </c>
    </row>
    <row r="132" spans="1:9">
      <c r="A132" t="s">
        <v>31</v>
      </c>
      <c r="B132" t="s">
        <v>32</v>
      </c>
      <c r="C132" t="s">
        <v>43</v>
      </c>
      <c r="D132" t="s">
        <v>49</v>
      </c>
      <c r="E132" t="s">
        <v>50</v>
      </c>
      <c r="F132">
        <v>2016</v>
      </c>
      <c r="G132">
        <v>18.106999999999999</v>
      </c>
      <c r="H132" cm="1">
        <f t="array" ref="H132">_xlfn.XLOOKUP(1, (gross_Ex!$G$2:$G$481=C132)*(gross_Ex!$I$2:$I$481=D132)*(gross_Ex!$Q$2:$Q$481=F132), gross_Ex!$S$2:$S$481)</f>
        <v>391.50599999999997</v>
      </c>
      <c r="I132" s="2">
        <f t="shared" si="2"/>
        <v>4.6249610478511186E-2</v>
      </c>
    </row>
    <row r="133" spans="1:9">
      <c r="A133" t="s">
        <v>31</v>
      </c>
      <c r="B133" t="s">
        <v>32</v>
      </c>
      <c r="C133" t="s">
        <v>34</v>
      </c>
      <c r="D133" t="s">
        <v>57</v>
      </c>
      <c r="E133" t="s">
        <v>58</v>
      </c>
      <c r="F133">
        <v>2016</v>
      </c>
      <c r="G133">
        <v>38.941000000000003</v>
      </c>
      <c r="H133" cm="1">
        <f t="array" ref="H133">_xlfn.XLOOKUP(1, (gross_Ex!$G$2:$G$481=C133)*(gross_Ex!$I$2:$I$481=D133)*(gross_Ex!$Q$2:$Q$481=F133), gross_Ex!$S$2:$S$481)</f>
        <v>1708.6679999999999</v>
      </c>
      <c r="I133" s="2">
        <f t="shared" si="2"/>
        <v>2.2790267038418233E-2</v>
      </c>
    </row>
    <row r="134" spans="1:9">
      <c r="A134" t="s">
        <v>31</v>
      </c>
      <c r="B134" t="s">
        <v>32</v>
      </c>
      <c r="C134" t="s">
        <v>43</v>
      </c>
      <c r="D134" t="s">
        <v>57</v>
      </c>
      <c r="E134" t="s">
        <v>58</v>
      </c>
      <c r="F134">
        <v>2016</v>
      </c>
      <c r="G134">
        <v>27.631</v>
      </c>
      <c r="H134" cm="1">
        <f t="array" ref="H134">_xlfn.XLOOKUP(1, (gross_Ex!$G$2:$G$481=C134)*(gross_Ex!$I$2:$I$481=D134)*(gross_Ex!$Q$2:$Q$481=F134), gross_Ex!$S$2:$S$481)</f>
        <v>343.79199999999997</v>
      </c>
      <c r="I134" s="2">
        <f t="shared" si="2"/>
        <v>8.0371271001070416E-2</v>
      </c>
    </row>
    <row r="135" spans="1:9">
      <c r="A135" t="s">
        <v>31</v>
      </c>
      <c r="B135" t="s">
        <v>32</v>
      </c>
      <c r="C135" t="s">
        <v>43</v>
      </c>
      <c r="D135" t="s">
        <v>45</v>
      </c>
      <c r="E135" t="s">
        <v>46</v>
      </c>
      <c r="F135">
        <v>2016</v>
      </c>
      <c r="G135">
        <v>830.86400000000003</v>
      </c>
      <c r="H135" cm="1">
        <f t="array" ref="H135">_xlfn.XLOOKUP(1, (gross_Ex!$G$2:$G$481=C135)*(gross_Ex!$I$2:$I$481=D135)*(gross_Ex!$Q$2:$Q$481=F135), gross_Ex!$S$2:$S$481)</f>
        <v>6697.9219999999996</v>
      </c>
      <c r="I135" s="2">
        <f t="shared" si="2"/>
        <v>0.12404802564138551</v>
      </c>
    </row>
    <row r="136" spans="1:9">
      <c r="A136" t="s">
        <v>31</v>
      </c>
      <c r="B136" t="s">
        <v>32</v>
      </c>
      <c r="C136" t="s">
        <v>34</v>
      </c>
      <c r="D136" t="s">
        <v>45</v>
      </c>
      <c r="E136" t="s">
        <v>46</v>
      </c>
      <c r="F136">
        <v>2016</v>
      </c>
      <c r="G136">
        <v>5727.4279999999999</v>
      </c>
      <c r="H136" cm="1">
        <f t="array" ref="H136">_xlfn.XLOOKUP(1, (gross_Ex!$G$2:$G$481=C136)*(gross_Ex!$I$2:$I$481=D136)*(gross_Ex!$Q$2:$Q$481=F136), gross_Ex!$S$2:$S$481)</f>
        <v>36040.639000000003</v>
      </c>
      <c r="I136" s="2">
        <f t="shared" si="2"/>
        <v>0.15891582832368759</v>
      </c>
    </row>
    <row r="137" spans="1:9">
      <c r="A137" t="s">
        <v>31</v>
      </c>
      <c r="B137" t="s">
        <v>32</v>
      </c>
      <c r="C137" t="s">
        <v>34</v>
      </c>
      <c r="D137" t="s">
        <v>65</v>
      </c>
      <c r="E137" t="s">
        <v>66</v>
      </c>
      <c r="F137">
        <v>2016</v>
      </c>
      <c r="G137">
        <v>352.637</v>
      </c>
      <c r="H137" cm="1">
        <f t="array" ref="H137">_xlfn.XLOOKUP(1, (gross_Ex!$G$2:$G$481=C137)*(gross_Ex!$I$2:$I$481=D137)*(gross_Ex!$Q$2:$Q$481=F137), gross_Ex!$S$2:$S$481)</f>
        <v>13174.168</v>
      </c>
      <c r="I137" s="2">
        <f t="shared" si="2"/>
        <v>2.6767307051192912E-2</v>
      </c>
    </row>
    <row r="138" spans="1:9">
      <c r="A138" t="s">
        <v>31</v>
      </c>
      <c r="B138" t="s">
        <v>32</v>
      </c>
      <c r="C138" t="s">
        <v>34</v>
      </c>
      <c r="D138" t="s">
        <v>67</v>
      </c>
      <c r="E138" t="s">
        <v>68</v>
      </c>
      <c r="F138">
        <v>2016</v>
      </c>
      <c r="G138">
        <v>304.81400000000002</v>
      </c>
      <c r="H138" cm="1">
        <f t="array" ref="H138">_xlfn.XLOOKUP(1, (gross_Ex!$G$2:$G$481=C138)*(gross_Ex!$I$2:$I$481=D138)*(gross_Ex!$Q$2:$Q$481=F138), gross_Ex!$S$2:$S$481)</f>
        <v>12452.027</v>
      </c>
      <c r="I138" s="2">
        <f t="shared" si="2"/>
        <v>2.4479066741503214E-2</v>
      </c>
    </row>
    <row r="139" spans="1:9">
      <c r="A139" t="s">
        <v>31</v>
      </c>
      <c r="B139" t="s">
        <v>32</v>
      </c>
      <c r="C139" t="s">
        <v>43</v>
      </c>
      <c r="D139" t="s">
        <v>36</v>
      </c>
      <c r="E139" t="s">
        <v>37</v>
      </c>
      <c r="F139">
        <v>2014</v>
      </c>
      <c r="G139">
        <v>0.45300000000000001</v>
      </c>
      <c r="H139" cm="1">
        <f t="array" ref="H139">_xlfn.XLOOKUP(1, (gross_Ex!$G$2:$G$481=C139)*(gross_Ex!$I$2:$I$481=D139)*(gross_Ex!$Q$2:$Q$481=F139), gross_Ex!$S$2:$S$481)</f>
        <v>3.4550000000000001</v>
      </c>
      <c r="I139" s="2">
        <f t="shared" si="2"/>
        <v>0.13111432706222864</v>
      </c>
    </row>
    <row r="140" spans="1:9">
      <c r="A140" t="s">
        <v>31</v>
      </c>
      <c r="B140" t="s">
        <v>32</v>
      </c>
      <c r="C140" t="s">
        <v>43</v>
      </c>
      <c r="D140" t="s">
        <v>71</v>
      </c>
      <c r="E140" t="s">
        <v>72</v>
      </c>
      <c r="F140">
        <v>2014</v>
      </c>
      <c r="G140">
        <v>11.475</v>
      </c>
      <c r="H140" cm="1">
        <f t="array" ref="H140">_xlfn.XLOOKUP(1, (gross_Ex!$G$2:$G$481=C140)*(gross_Ex!$I$2:$I$481=D140)*(gross_Ex!$Q$2:$Q$481=F140), gross_Ex!$S$2:$S$481)</f>
        <v>94.67</v>
      </c>
      <c r="I140" s="2">
        <f t="shared" si="2"/>
        <v>0.12121052075631139</v>
      </c>
    </row>
    <row r="141" spans="1:9">
      <c r="A141" t="s">
        <v>31</v>
      </c>
      <c r="B141" t="s">
        <v>32</v>
      </c>
      <c r="C141" t="s">
        <v>43</v>
      </c>
      <c r="D141" t="s">
        <v>47</v>
      </c>
      <c r="E141" t="s">
        <v>48</v>
      </c>
      <c r="F141">
        <v>2014</v>
      </c>
      <c r="G141">
        <v>71.869</v>
      </c>
      <c r="H141" cm="1">
        <f t="array" ref="H141">_xlfn.XLOOKUP(1, (gross_Ex!$G$2:$G$481=C141)*(gross_Ex!$I$2:$I$481=D141)*(gross_Ex!$Q$2:$Q$481=F141), gross_Ex!$S$2:$S$481)</f>
        <v>513.197</v>
      </c>
      <c r="I141" s="2">
        <f t="shared" si="2"/>
        <v>0.14004173835778463</v>
      </c>
    </row>
    <row r="142" spans="1:9">
      <c r="A142" t="s">
        <v>31</v>
      </c>
      <c r="B142" t="s">
        <v>32</v>
      </c>
      <c r="C142" t="s">
        <v>43</v>
      </c>
      <c r="D142" t="s">
        <v>51</v>
      </c>
      <c r="E142" t="s">
        <v>52</v>
      </c>
      <c r="F142">
        <v>2014</v>
      </c>
      <c r="G142">
        <v>30.373999999999999</v>
      </c>
      <c r="H142" cm="1">
        <f t="array" ref="H142">_xlfn.XLOOKUP(1, (gross_Ex!$G$2:$G$481=C142)*(gross_Ex!$I$2:$I$481=D142)*(gross_Ex!$Q$2:$Q$481=F142), gross_Ex!$S$2:$S$481)</f>
        <v>223.29400000000001</v>
      </c>
      <c r="I142" s="2">
        <f t="shared" si="2"/>
        <v>0.13602694205845206</v>
      </c>
    </row>
    <row r="143" spans="1:9">
      <c r="A143" t="s">
        <v>31</v>
      </c>
      <c r="B143" t="s">
        <v>32</v>
      </c>
      <c r="C143" t="s">
        <v>34</v>
      </c>
      <c r="D143" t="s">
        <v>53</v>
      </c>
      <c r="E143" t="s">
        <v>54</v>
      </c>
      <c r="F143">
        <v>2014</v>
      </c>
      <c r="G143">
        <v>127.24299999999999</v>
      </c>
      <c r="H143" cm="1">
        <f t="array" ref="H143">_xlfn.XLOOKUP(1, (gross_Ex!$G$2:$G$481=C143)*(gross_Ex!$I$2:$I$481=D143)*(gross_Ex!$Q$2:$Q$481=F143), gross_Ex!$S$2:$S$481)</f>
        <v>4302.1450000000004</v>
      </c>
      <c r="I143" s="2">
        <f t="shared" si="2"/>
        <v>2.9576641419570931E-2</v>
      </c>
    </row>
    <row r="144" spans="1:9">
      <c r="A144" t="s">
        <v>31</v>
      </c>
      <c r="B144" t="s">
        <v>32</v>
      </c>
      <c r="C144" t="s">
        <v>43</v>
      </c>
      <c r="D144" t="s">
        <v>53</v>
      </c>
      <c r="E144" t="s">
        <v>54</v>
      </c>
      <c r="F144">
        <v>2014</v>
      </c>
      <c r="G144">
        <v>51.573</v>
      </c>
      <c r="H144" cm="1">
        <f t="array" ref="H144">_xlfn.XLOOKUP(1, (gross_Ex!$G$2:$G$481=C144)*(gross_Ex!$I$2:$I$481=D144)*(gross_Ex!$Q$2:$Q$481=F144), gross_Ex!$S$2:$S$481)</f>
        <v>527.84699999999998</v>
      </c>
      <c r="I144" s="2">
        <f t="shared" si="2"/>
        <v>9.7704448448129866E-2</v>
      </c>
    </row>
    <row r="145" spans="1:9">
      <c r="A145" t="s">
        <v>31</v>
      </c>
      <c r="B145" t="s">
        <v>32</v>
      </c>
      <c r="C145" t="s">
        <v>34</v>
      </c>
      <c r="D145" t="s">
        <v>63</v>
      </c>
      <c r="E145" t="s">
        <v>64</v>
      </c>
      <c r="F145">
        <v>2014</v>
      </c>
      <c r="G145">
        <v>76.106999999999999</v>
      </c>
      <c r="H145" cm="1">
        <f t="array" ref="H145">_xlfn.XLOOKUP(1, (gross_Ex!$G$2:$G$481=C145)*(gross_Ex!$I$2:$I$481=D145)*(gross_Ex!$Q$2:$Q$481=F145), gross_Ex!$S$2:$S$481)</f>
        <v>4121.1819999999998</v>
      </c>
      <c r="I145" s="2">
        <f t="shared" si="2"/>
        <v>1.8467274679934059E-2</v>
      </c>
    </row>
    <row r="146" spans="1:9">
      <c r="A146" t="s">
        <v>31</v>
      </c>
      <c r="B146" t="s">
        <v>32</v>
      </c>
      <c r="C146" t="s">
        <v>34</v>
      </c>
      <c r="D146" t="s">
        <v>59</v>
      </c>
      <c r="E146" t="s">
        <v>60</v>
      </c>
      <c r="F146">
        <v>2014</v>
      </c>
      <c r="G146">
        <v>226.06399999999999</v>
      </c>
      <c r="H146" cm="1">
        <f t="array" ref="H146">_xlfn.XLOOKUP(1, (gross_Ex!$G$2:$G$481=C146)*(gross_Ex!$I$2:$I$481=D146)*(gross_Ex!$Q$2:$Q$481=F146), gross_Ex!$S$2:$S$481)</f>
        <v>4434.7920000000004</v>
      </c>
      <c r="I146" s="2">
        <f t="shared" si="2"/>
        <v>5.097510773898753E-2</v>
      </c>
    </row>
    <row r="147" spans="1:9">
      <c r="A147" t="s">
        <v>31</v>
      </c>
      <c r="B147" t="s">
        <v>32</v>
      </c>
      <c r="C147" t="s">
        <v>43</v>
      </c>
      <c r="D147" t="s">
        <v>65</v>
      </c>
      <c r="E147" t="s">
        <v>66</v>
      </c>
      <c r="F147">
        <v>2014</v>
      </c>
      <c r="G147">
        <v>83.091999999999999</v>
      </c>
      <c r="H147" cm="1">
        <f t="array" ref="H147">_xlfn.XLOOKUP(1, (gross_Ex!$G$2:$G$481=C147)*(gross_Ex!$I$2:$I$481=D147)*(gross_Ex!$Q$2:$Q$481=F147), gross_Ex!$S$2:$S$481)</f>
        <v>870.88800000000003</v>
      </c>
      <c r="I147" s="2">
        <f t="shared" si="2"/>
        <v>9.5410661302027355E-2</v>
      </c>
    </row>
    <row r="148" spans="1:9">
      <c r="A148" t="s">
        <v>31</v>
      </c>
      <c r="B148" t="s">
        <v>32</v>
      </c>
      <c r="C148" t="s">
        <v>34</v>
      </c>
      <c r="D148" t="s">
        <v>69</v>
      </c>
      <c r="E148" t="s">
        <v>70</v>
      </c>
      <c r="F148">
        <v>2014</v>
      </c>
      <c r="G148">
        <v>72.988</v>
      </c>
      <c r="H148" cm="1">
        <f t="array" ref="H148">_xlfn.XLOOKUP(1, (gross_Ex!$G$2:$G$481=C148)*(gross_Ex!$I$2:$I$481=D148)*(gross_Ex!$Q$2:$Q$481=F148), gross_Ex!$S$2:$S$481)</f>
        <v>6867.87</v>
      </c>
      <c r="I148" s="2">
        <f t="shared" si="2"/>
        <v>1.0627458003718766E-2</v>
      </c>
    </row>
    <row r="149" spans="1:9">
      <c r="A149" t="s">
        <v>31</v>
      </c>
      <c r="B149" t="s">
        <v>32</v>
      </c>
      <c r="C149" t="s">
        <v>43</v>
      </c>
      <c r="D149" t="s">
        <v>69</v>
      </c>
      <c r="E149" t="s">
        <v>70</v>
      </c>
      <c r="F149">
        <v>2014</v>
      </c>
      <c r="G149">
        <v>106.336</v>
      </c>
      <c r="H149" cm="1">
        <f t="array" ref="H149">_xlfn.XLOOKUP(1, (gross_Ex!$G$2:$G$481=C149)*(gross_Ex!$I$2:$I$481=D149)*(gross_Ex!$Q$2:$Q$481=F149), gross_Ex!$S$2:$S$481)</f>
        <v>2543.4299999999998</v>
      </c>
      <c r="I149" s="2">
        <f t="shared" si="2"/>
        <v>4.180810952139434E-2</v>
      </c>
    </row>
    <row r="150" spans="1:9">
      <c r="A150" t="s">
        <v>31</v>
      </c>
      <c r="B150" t="s">
        <v>32</v>
      </c>
      <c r="C150" t="s">
        <v>43</v>
      </c>
      <c r="D150" t="s">
        <v>67</v>
      </c>
      <c r="E150" t="s">
        <v>68</v>
      </c>
      <c r="F150">
        <v>2014</v>
      </c>
      <c r="G150">
        <v>75.197999999999993</v>
      </c>
      <c r="H150" cm="1">
        <f t="array" ref="H150">_xlfn.XLOOKUP(1, (gross_Ex!$G$2:$G$481=C150)*(gross_Ex!$I$2:$I$481=D150)*(gross_Ex!$Q$2:$Q$481=F150), gross_Ex!$S$2:$S$481)</f>
        <v>871.89499999999998</v>
      </c>
      <c r="I150" s="2">
        <f t="shared" si="2"/>
        <v>8.6246623733362379E-2</v>
      </c>
    </row>
    <row r="151" spans="1:9">
      <c r="A151" t="s">
        <v>31</v>
      </c>
      <c r="B151" t="s">
        <v>32</v>
      </c>
      <c r="C151" t="s">
        <v>34</v>
      </c>
      <c r="D151" t="s">
        <v>71</v>
      </c>
      <c r="E151" t="s">
        <v>72</v>
      </c>
      <c r="F151">
        <v>2013</v>
      </c>
      <c r="G151">
        <v>108.63200000000001</v>
      </c>
      <c r="H151" cm="1">
        <f t="array" ref="H151">_xlfn.XLOOKUP(1, (gross_Ex!$G$2:$G$481=C151)*(gross_Ex!$I$2:$I$481=D151)*(gross_Ex!$Q$2:$Q$481=F151), gross_Ex!$S$2:$S$481)</f>
        <v>2497.665</v>
      </c>
      <c r="I151" s="2">
        <f t="shared" si="2"/>
        <v>4.3493422856948391E-2</v>
      </c>
    </row>
    <row r="152" spans="1:9">
      <c r="A152" t="s">
        <v>31</v>
      </c>
      <c r="B152" t="s">
        <v>32</v>
      </c>
      <c r="C152" t="s">
        <v>43</v>
      </c>
      <c r="D152" t="s">
        <v>49</v>
      </c>
      <c r="E152" t="s">
        <v>50</v>
      </c>
      <c r="F152">
        <v>2013</v>
      </c>
      <c r="G152">
        <v>8.3160000000000007</v>
      </c>
      <c r="H152" cm="1">
        <f t="array" ref="H152">_xlfn.XLOOKUP(1, (gross_Ex!$G$2:$G$481=C152)*(gross_Ex!$I$2:$I$481=D152)*(gross_Ex!$Q$2:$Q$481=F152), gross_Ex!$S$2:$S$481)</f>
        <v>156.346</v>
      </c>
      <c r="I152" s="2">
        <f t="shared" si="2"/>
        <v>5.3189720235887077E-2</v>
      </c>
    </row>
    <row r="153" spans="1:9">
      <c r="A153" t="s">
        <v>31</v>
      </c>
      <c r="B153" t="s">
        <v>32</v>
      </c>
      <c r="C153" t="s">
        <v>43</v>
      </c>
      <c r="D153" t="s">
        <v>57</v>
      </c>
      <c r="E153" t="s">
        <v>58</v>
      </c>
      <c r="F153">
        <v>2013</v>
      </c>
      <c r="G153">
        <v>11.215999999999999</v>
      </c>
      <c r="H153" cm="1">
        <f t="array" ref="H153">_xlfn.XLOOKUP(1, (gross_Ex!$G$2:$G$481=C153)*(gross_Ex!$I$2:$I$481=D153)*(gross_Ex!$Q$2:$Q$481=F153), gross_Ex!$S$2:$S$481)</f>
        <v>197.833</v>
      </c>
      <c r="I153" s="2">
        <f t="shared" si="2"/>
        <v>5.6694282551444902E-2</v>
      </c>
    </row>
    <row r="154" spans="1:9">
      <c r="A154" t="s">
        <v>31</v>
      </c>
      <c r="B154" t="s">
        <v>32</v>
      </c>
      <c r="C154" t="s">
        <v>34</v>
      </c>
      <c r="D154" t="s">
        <v>53</v>
      </c>
      <c r="E154" t="s">
        <v>54</v>
      </c>
      <c r="F154">
        <v>2013</v>
      </c>
      <c r="G154">
        <v>94.954999999999998</v>
      </c>
      <c r="H154" cm="1">
        <f t="array" ref="H154">_xlfn.XLOOKUP(1, (gross_Ex!$G$2:$G$481=C154)*(gross_Ex!$I$2:$I$481=D154)*(gross_Ex!$Q$2:$Q$481=F154), gross_Ex!$S$2:$S$481)</f>
        <v>3974.73</v>
      </c>
      <c r="I154" s="2">
        <f t="shared" si="2"/>
        <v>2.3889673009235848E-2</v>
      </c>
    </row>
    <row r="155" spans="1:9">
      <c r="A155" t="s">
        <v>31</v>
      </c>
      <c r="B155" t="s">
        <v>32</v>
      </c>
      <c r="C155" t="s">
        <v>34</v>
      </c>
      <c r="D155" t="s">
        <v>45</v>
      </c>
      <c r="E155" t="s">
        <v>46</v>
      </c>
      <c r="F155">
        <v>2013</v>
      </c>
      <c r="G155">
        <v>5493.7719999999999</v>
      </c>
      <c r="H155" cm="1">
        <f t="array" ref="H155">_xlfn.XLOOKUP(1, (gross_Ex!$G$2:$G$481=C155)*(gross_Ex!$I$2:$I$481=D155)*(gross_Ex!$Q$2:$Q$481=F155), gross_Ex!$S$2:$S$481)</f>
        <v>35018.930999999997</v>
      </c>
      <c r="I155" s="2">
        <f t="shared" si="2"/>
        <v>0.15688006010234865</v>
      </c>
    </row>
    <row r="156" spans="1:9">
      <c r="A156" t="s">
        <v>31</v>
      </c>
      <c r="B156" t="s">
        <v>32</v>
      </c>
      <c r="C156" t="s">
        <v>43</v>
      </c>
      <c r="D156" t="s">
        <v>69</v>
      </c>
      <c r="E156" t="s">
        <v>70</v>
      </c>
      <c r="F156">
        <v>2013</v>
      </c>
      <c r="G156">
        <v>79.596999999999994</v>
      </c>
      <c r="H156" cm="1">
        <f t="array" ref="H156">_xlfn.XLOOKUP(1, (gross_Ex!$G$2:$G$481=C156)*(gross_Ex!$I$2:$I$481=D156)*(gross_Ex!$Q$2:$Q$481=F156), gross_Ex!$S$2:$S$481)</f>
        <v>2225.1039999999998</v>
      </c>
      <c r="I156" s="2">
        <f t="shared" si="2"/>
        <v>3.57722605325414E-2</v>
      </c>
    </row>
    <row r="157" spans="1:9">
      <c r="A157" t="s">
        <v>31</v>
      </c>
      <c r="B157" t="s">
        <v>32</v>
      </c>
      <c r="C157" t="s">
        <v>43</v>
      </c>
      <c r="D157" t="s">
        <v>65</v>
      </c>
      <c r="E157" t="s">
        <v>66</v>
      </c>
      <c r="F157">
        <v>2013</v>
      </c>
      <c r="G157">
        <v>69.081999999999994</v>
      </c>
      <c r="H157" cm="1">
        <f t="array" ref="H157">_xlfn.XLOOKUP(1, (gross_Ex!$G$2:$G$481=C157)*(gross_Ex!$I$2:$I$481=D157)*(gross_Ex!$Q$2:$Q$481=F157), gross_Ex!$S$2:$S$481)</f>
        <v>979.07100000000003</v>
      </c>
      <c r="I157" s="2">
        <f t="shared" si="2"/>
        <v>7.0558723524647329E-2</v>
      </c>
    </row>
    <row r="158" spans="1:9">
      <c r="A158" t="s">
        <v>31</v>
      </c>
      <c r="B158" t="s">
        <v>32</v>
      </c>
      <c r="C158" t="s">
        <v>34</v>
      </c>
      <c r="D158" t="s">
        <v>65</v>
      </c>
      <c r="E158" t="s">
        <v>66</v>
      </c>
      <c r="F158">
        <v>2013</v>
      </c>
      <c r="G158">
        <v>274.815</v>
      </c>
      <c r="H158" cm="1">
        <f t="array" ref="H158">_xlfn.XLOOKUP(1, (gross_Ex!$G$2:$G$481=C158)*(gross_Ex!$I$2:$I$481=D158)*(gross_Ex!$Q$2:$Q$481=F158), gross_Ex!$S$2:$S$481)</f>
        <v>15647.749</v>
      </c>
      <c r="I158" s="2">
        <f t="shared" si="2"/>
        <v>1.7562589992975986E-2</v>
      </c>
    </row>
    <row r="159" spans="1:9">
      <c r="A159" t="s">
        <v>31</v>
      </c>
      <c r="B159" t="s">
        <v>32</v>
      </c>
      <c r="C159" t="s">
        <v>34</v>
      </c>
      <c r="D159" t="s">
        <v>67</v>
      </c>
      <c r="E159" t="s">
        <v>68</v>
      </c>
      <c r="F159">
        <v>2013</v>
      </c>
      <c r="G159">
        <v>179.76400000000001</v>
      </c>
      <c r="H159" cm="1">
        <f t="array" ref="H159">_xlfn.XLOOKUP(1, (gross_Ex!$G$2:$G$481=C159)*(gross_Ex!$I$2:$I$481=D159)*(gross_Ex!$Q$2:$Q$481=F159), gross_Ex!$S$2:$S$481)</f>
        <v>13043.700999999999</v>
      </c>
      <c r="I159" s="2">
        <f t="shared" si="2"/>
        <v>1.3781671321659399E-2</v>
      </c>
    </row>
    <row r="160" spans="1:9">
      <c r="A160" t="s">
        <v>31</v>
      </c>
      <c r="B160" t="s">
        <v>32</v>
      </c>
      <c r="C160" t="s">
        <v>43</v>
      </c>
      <c r="D160" t="s">
        <v>36</v>
      </c>
      <c r="E160" t="s">
        <v>37</v>
      </c>
      <c r="F160">
        <v>2012</v>
      </c>
      <c r="G160">
        <v>0.35099999999999998</v>
      </c>
      <c r="H160" cm="1">
        <f t="array" ref="H160">_xlfn.XLOOKUP(1, (gross_Ex!$G$2:$G$481=C160)*(gross_Ex!$I$2:$I$481=D160)*(gross_Ex!$Q$2:$Q$481=F160), gross_Ex!$S$2:$S$481)</f>
        <v>3.7229999999999999</v>
      </c>
      <c r="I160" s="2">
        <f t="shared" si="2"/>
        <v>9.4278807413376312E-2</v>
      </c>
    </row>
    <row r="161" spans="1:9">
      <c r="A161" t="s">
        <v>31</v>
      </c>
      <c r="B161" t="s">
        <v>32</v>
      </c>
      <c r="C161" t="s">
        <v>43</v>
      </c>
      <c r="D161" t="s">
        <v>71</v>
      </c>
      <c r="E161" t="s">
        <v>72</v>
      </c>
      <c r="F161">
        <v>2012</v>
      </c>
      <c r="G161">
        <v>5.641</v>
      </c>
      <c r="H161" cm="1">
        <f t="array" ref="H161">_xlfn.XLOOKUP(1, (gross_Ex!$G$2:$G$481=C161)*(gross_Ex!$I$2:$I$481=D161)*(gross_Ex!$Q$2:$Q$481=F161), gross_Ex!$S$2:$S$481)</f>
        <v>68.501999999999995</v>
      </c>
      <c r="I161" s="2">
        <f t="shared" si="2"/>
        <v>8.2347960643484874E-2</v>
      </c>
    </row>
    <row r="162" spans="1:9">
      <c r="A162" t="s">
        <v>31</v>
      </c>
      <c r="B162" t="s">
        <v>32</v>
      </c>
      <c r="C162" t="s">
        <v>34</v>
      </c>
      <c r="D162" t="s">
        <v>36</v>
      </c>
      <c r="E162" t="s">
        <v>37</v>
      </c>
      <c r="F162">
        <v>2021</v>
      </c>
      <c r="G162">
        <v>11.005000000000001</v>
      </c>
      <c r="H162" cm="1">
        <f t="array" ref="H162">_xlfn.XLOOKUP(1, (gross_Ex!$G$2:$G$481=C162)*(gross_Ex!$I$2:$I$481=D162)*(gross_Ex!$Q$2:$Q$481=F162), gross_Ex!$S$2:$S$481)</f>
        <v>156.03200000000001</v>
      </c>
      <c r="I162" s="2">
        <f t="shared" si="2"/>
        <v>7.053040401968827E-2</v>
      </c>
    </row>
    <row r="163" spans="1:9">
      <c r="A163" t="s">
        <v>31</v>
      </c>
      <c r="B163" t="s">
        <v>32</v>
      </c>
      <c r="C163" t="s">
        <v>34</v>
      </c>
      <c r="D163" t="s">
        <v>71</v>
      </c>
      <c r="E163" t="s">
        <v>72</v>
      </c>
      <c r="F163">
        <v>2021</v>
      </c>
      <c r="G163">
        <v>264.56799999999998</v>
      </c>
      <c r="H163" cm="1">
        <f t="array" ref="H163">_xlfn.XLOOKUP(1, (gross_Ex!$G$2:$G$481=C163)*(gross_Ex!$I$2:$I$481=D163)*(gross_Ex!$Q$2:$Q$481=F163), gross_Ex!$S$2:$S$481)</f>
        <v>2959.85</v>
      </c>
      <c r="I163" s="2">
        <f t="shared" si="2"/>
        <v>8.9385610757301892E-2</v>
      </c>
    </row>
    <row r="164" spans="1:9">
      <c r="A164" t="s">
        <v>31</v>
      </c>
      <c r="B164" t="s">
        <v>32</v>
      </c>
      <c r="C164" t="s">
        <v>34</v>
      </c>
      <c r="D164" t="s">
        <v>49</v>
      </c>
      <c r="E164" t="s">
        <v>50</v>
      </c>
      <c r="F164">
        <v>2021</v>
      </c>
      <c r="G164">
        <v>88.888999999999996</v>
      </c>
      <c r="H164" cm="1">
        <f t="array" ref="H164">_xlfn.XLOOKUP(1, (gross_Ex!$G$2:$G$481=C164)*(gross_Ex!$I$2:$I$481=D164)*(gross_Ex!$Q$2:$Q$481=F164), gross_Ex!$S$2:$S$481)</f>
        <v>2937.605</v>
      </c>
      <c r="I164" s="2">
        <f t="shared" si="2"/>
        <v>3.0259003507959716E-2</v>
      </c>
    </row>
    <row r="165" spans="1:9">
      <c r="A165" t="s">
        <v>31</v>
      </c>
      <c r="B165" t="s">
        <v>32</v>
      </c>
      <c r="C165" t="s">
        <v>43</v>
      </c>
      <c r="D165" t="s">
        <v>49</v>
      </c>
      <c r="E165" t="s">
        <v>50</v>
      </c>
      <c r="F165">
        <v>2021</v>
      </c>
      <c r="G165">
        <v>54.595999999999997</v>
      </c>
      <c r="H165" cm="1">
        <f t="array" ref="H165">_xlfn.XLOOKUP(1, (gross_Ex!$G$2:$G$481=C165)*(gross_Ex!$I$2:$I$481=D165)*(gross_Ex!$Q$2:$Q$481=F165), gross_Ex!$S$2:$S$481)</f>
        <v>536.62</v>
      </c>
      <c r="I165" s="2">
        <f t="shared" si="2"/>
        <v>0.1017405240207223</v>
      </c>
    </row>
    <row r="166" spans="1:9">
      <c r="A166" t="s">
        <v>31</v>
      </c>
      <c r="B166" t="s">
        <v>32</v>
      </c>
      <c r="C166" t="s">
        <v>34</v>
      </c>
      <c r="D166" t="s">
        <v>57</v>
      </c>
      <c r="E166" t="s">
        <v>58</v>
      </c>
      <c r="F166">
        <v>2021</v>
      </c>
      <c r="G166">
        <v>55.368000000000002</v>
      </c>
      <c r="H166" cm="1">
        <f t="array" ref="H166">_xlfn.XLOOKUP(1, (gross_Ex!$G$2:$G$481=C166)*(gross_Ex!$I$2:$I$481=D166)*(gross_Ex!$Q$2:$Q$481=F166), gross_Ex!$S$2:$S$481)</f>
        <v>1801.42</v>
      </c>
      <c r="I166" s="2">
        <f t="shared" si="2"/>
        <v>3.0735752906040789E-2</v>
      </c>
    </row>
    <row r="167" spans="1:9">
      <c r="A167" t="s">
        <v>31</v>
      </c>
      <c r="B167" t="s">
        <v>32</v>
      </c>
      <c r="C167" t="s">
        <v>43</v>
      </c>
      <c r="D167" t="s">
        <v>57</v>
      </c>
      <c r="E167" t="s">
        <v>58</v>
      </c>
      <c r="F167">
        <v>2021</v>
      </c>
      <c r="G167">
        <v>165.87700000000001</v>
      </c>
      <c r="H167" cm="1">
        <f t="array" ref="H167">_xlfn.XLOOKUP(1, (gross_Ex!$G$2:$G$481=C167)*(gross_Ex!$I$2:$I$481=D167)*(gross_Ex!$Q$2:$Q$481=F167), gross_Ex!$S$2:$S$481)</f>
        <v>1492.7529999999999</v>
      </c>
      <c r="I167" s="2">
        <f t="shared" si="2"/>
        <v>0.11112153182743563</v>
      </c>
    </row>
    <row r="168" spans="1:9">
      <c r="A168" t="s">
        <v>31</v>
      </c>
      <c r="B168" t="s">
        <v>32</v>
      </c>
      <c r="C168" t="s">
        <v>43</v>
      </c>
      <c r="D168" t="s">
        <v>45</v>
      </c>
      <c r="E168" t="s">
        <v>46</v>
      </c>
      <c r="F168">
        <v>2021</v>
      </c>
      <c r="G168">
        <v>4024.5030000000002</v>
      </c>
      <c r="H168" cm="1">
        <f t="array" ref="H168">_xlfn.XLOOKUP(1, (gross_Ex!$G$2:$G$481=C168)*(gross_Ex!$I$2:$I$481=D168)*(gross_Ex!$Q$2:$Q$481=F168), gross_Ex!$S$2:$S$481)</f>
        <v>21604.772000000001</v>
      </c>
      <c r="I168" s="2">
        <f t="shared" si="2"/>
        <v>0.1862784295987942</v>
      </c>
    </row>
    <row r="169" spans="1:9">
      <c r="A169" t="s">
        <v>31</v>
      </c>
      <c r="B169" t="s">
        <v>32</v>
      </c>
      <c r="C169" t="s">
        <v>34</v>
      </c>
      <c r="D169" t="s">
        <v>45</v>
      </c>
      <c r="E169" t="s">
        <v>46</v>
      </c>
      <c r="F169">
        <v>2021</v>
      </c>
      <c r="G169">
        <v>8666.848</v>
      </c>
      <c r="H169" cm="1">
        <f t="array" ref="H169">_xlfn.XLOOKUP(1, (gross_Ex!$G$2:$G$481=C169)*(gross_Ex!$I$2:$I$481=D169)*(gross_Ex!$Q$2:$Q$481=F169), gross_Ex!$S$2:$S$481)</f>
        <v>45280.881999999998</v>
      </c>
      <c r="I169" s="2">
        <f t="shared" si="2"/>
        <v>0.19140192543069282</v>
      </c>
    </row>
    <row r="170" spans="1:9">
      <c r="A170" t="s">
        <v>31</v>
      </c>
      <c r="B170" t="s">
        <v>32</v>
      </c>
      <c r="C170" t="s">
        <v>34</v>
      </c>
      <c r="D170" t="s">
        <v>65</v>
      </c>
      <c r="E170" t="s">
        <v>66</v>
      </c>
      <c r="F170">
        <v>2021</v>
      </c>
      <c r="G170">
        <v>731.79200000000003</v>
      </c>
      <c r="H170" cm="1">
        <f t="array" ref="H170">_xlfn.XLOOKUP(1, (gross_Ex!$G$2:$G$481=C170)*(gross_Ex!$I$2:$I$481=D170)*(gross_Ex!$Q$2:$Q$481=F170), gross_Ex!$S$2:$S$481)</f>
        <v>17264.282999999999</v>
      </c>
      <c r="I170" s="2">
        <f t="shared" si="2"/>
        <v>4.2387627681960499E-2</v>
      </c>
    </row>
    <row r="171" spans="1:9">
      <c r="A171" t="s">
        <v>31</v>
      </c>
      <c r="B171" t="s">
        <v>32</v>
      </c>
      <c r="C171" t="s">
        <v>34</v>
      </c>
      <c r="D171" t="s">
        <v>67</v>
      </c>
      <c r="E171" t="s">
        <v>68</v>
      </c>
      <c r="F171">
        <v>2021</v>
      </c>
      <c r="G171">
        <v>753.89</v>
      </c>
      <c r="H171" cm="1">
        <f t="array" ref="H171">_xlfn.XLOOKUP(1, (gross_Ex!$G$2:$G$481=C171)*(gross_Ex!$I$2:$I$481=D171)*(gross_Ex!$Q$2:$Q$481=F171), gross_Ex!$S$2:$S$481)</f>
        <v>18709.41</v>
      </c>
      <c r="I171" s="2">
        <f t="shared" si="2"/>
        <v>4.0294696625922465E-2</v>
      </c>
    </row>
    <row r="172" spans="1:9">
      <c r="A172" t="s">
        <v>31</v>
      </c>
      <c r="B172" t="s">
        <v>32</v>
      </c>
      <c r="C172" t="s">
        <v>43</v>
      </c>
      <c r="D172" t="s">
        <v>36</v>
      </c>
      <c r="E172" t="s">
        <v>37</v>
      </c>
      <c r="F172">
        <v>2019</v>
      </c>
      <c r="G172">
        <v>1.5720000000000001</v>
      </c>
      <c r="H172" cm="1">
        <f t="array" ref="H172">_xlfn.XLOOKUP(1, (gross_Ex!$G$2:$G$481=C172)*(gross_Ex!$I$2:$I$481=D172)*(gross_Ex!$Q$2:$Q$481=F172), gross_Ex!$S$2:$S$481)</f>
        <v>10.853</v>
      </c>
      <c r="I172" s="2">
        <f t="shared" si="2"/>
        <v>0.14484474338892472</v>
      </c>
    </row>
    <row r="173" spans="1:9">
      <c r="A173" t="s">
        <v>31</v>
      </c>
      <c r="B173" t="s">
        <v>32</v>
      </c>
      <c r="C173" t="s">
        <v>43</v>
      </c>
      <c r="D173" t="s">
        <v>71</v>
      </c>
      <c r="E173" t="s">
        <v>72</v>
      </c>
      <c r="F173">
        <v>2019</v>
      </c>
      <c r="G173">
        <v>28.501999999999999</v>
      </c>
      <c r="H173" cm="1">
        <f t="array" ref="H173">_xlfn.XLOOKUP(1, (gross_Ex!$G$2:$G$481=C173)*(gross_Ex!$I$2:$I$481=D173)*(gross_Ex!$Q$2:$Q$481=F173), gross_Ex!$S$2:$S$481)</f>
        <v>201.64599999999999</v>
      </c>
      <c r="I173" s="2">
        <f t="shared" si="2"/>
        <v>0.14134671652301559</v>
      </c>
    </row>
    <row r="174" spans="1:9">
      <c r="A174" t="s">
        <v>31</v>
      </c>
      <c r="B174" t="s">
        <v>32</v>
      </c>
      <c r="C174" t="s">
        <v>34</v>
      </c>
      <c r="D174" t="s">
        <v>59</v>
      </c>
      <c r="E174" t="s">
        <v>60</v>
      </c>
      <c r="F174">
        <v>2019</v>
      </c>
      <c r="G174">
        <v>261.93799999999999</v>
      </c>
      <c r="H174" cm="1">
        <f t="array" ref="H174">_xlfn.XLOOKUP(1, (gross_Ex!$G$2:$G$481=C174)*(gross_Ex!$I$2:$I$481=D174)*(gross_Ex!$Q$2:$Q$481=F174), gross_Ex!$S$2:$S$481)</f>
        <v>4291.9110000000001</v>
      </c>
      <c r="I174" s="2">
        <f t="shared" si="2"/>
        <v>6.1030622489608936E-2</v>
      </c>
    </row>
    <row r="175" spans="1:9">
      <c r="A175" t="s">
        <v>31</v>
      </c>
      <c r="B175" t="s">
        <v>32</v>
      </c>
      <c r="C175" t="s">
        <v>43</v>
      </c>
      <c r="D175" t="s">
        <v>47</v>
      </c>
      <c r="E175" t="s">
        <v>48</v>
      </c>
      <c r="F175">
        <v>2019</v>
      </c>
      <c r="G175">
        <v>107.911</v>
      </c>
      <c r="H175" cm="1">
        <f t="array" ref="H175">_xlfn.XLOOKUP(1, (gross_Ex!$G$2:$G$481=C175)*(gross_Ex!$I$2:$I$481=D175)*(gross_Ex!$Q$2:$Q$481=F175), gross_Ex!$S$2:$S$481)</f>
        <v>740.76400000000001</v>
      </c>
      <c r="I175" s="2">
        <f t="shared" si="2"/>
        <v>0.14567527579633999</v>
      </c>
    </row>
    <row r="176" spans="1:9">
      <c r="A176" t="s">
        <v>31</v>
      </c>
      <c r="B176" t="s">
        <v>32</v>
      </c>
      <c r="C176" t="s">
        <v>43</v>
      </c>
      <c r="D176" t="s">
        <v>51</v>
      </c>
      <c r="E176" t="s">
        <v>52</v>
      </c>
      <c r="F176">
        <v>2019</v>
      </c>
      <c r="G176">
        <v>123.67100000000001</v>
      </c>
      <c r="H176" cm="1">
        <f t="array" ref="H176">_xlfn.XLOOKUP(1, (gross_Ex!$G$2:$G$481=C176)*(gross_Ex!$I$2:$I$481=D176)*(gross_Ex!$Q$2:$Q$481=F176), gross_Ex!$S$2:$S$481)</f>
        <v>828.92899999999997</v>
      </c>
      <c r="I176" s="2">
        <f t="shared" si="2"/>
        <v>0.14919371864176548</v>
      </c>
    </row>
    <row r="177" spans="1:9">
      <c r="A177" t="s">
        <v>31</v>
      </c>
      <c r="B177" t="s">
        <v>32</v>
      </c>
      <c r="C177" t="s">
        <v>34</v>
      </c>
      <c r="D177" t="s">
        <v>61</v>
      </c>
      <c r="E177" t="s">
        <v>62</v>
      </c>
      <c r="F177">
        <v>2019</v>
      </c>
      <c r="G177">
        <v>524.76700000000005</v>
      </c>
      <c r="H177" cm="1">
        <f t="array" ref="H177">_xlfn.XLOOKUP(1, (gross_Ex!$G$2:$G$481=C177)*(gross_Ex!$I$2:$I$481=D177)*(gross_Ex!$Q$2:$Q$481=F177), gross_Ex!$S$2:$S$481)</f>
        <v>10154.566000000001</v>
      </c>
      <c r="I177" s="2">
        <f t="shared" si="2"/>
        <v>5.1677934832468471E-2</v>
      </c>
    </row>
    <row r="178" spans="1:9">
      <c r="A178" t="s">
        <v>31</v>
      </c>
      <c r="B178" t="s">
        <v>32</v>
      </c>
      <c r="C178" t="s">
        <v>43</v>
      </c>
      <c r="D178" t="s">
        <v>69</v>
      </c>
      <c r="E178" t="s">
        <v>70</v>
      </c>
      <c r="F178">
        <v>2019</v>
      </c>
      <c r="G178">
        <v>171.726</v>
      </c>
      <c r="H178" cm="1">
        <f t="array" ref="H178">_xlfn.XLOOKUP(1, (gross_Ex!$G$2:$G$481=C178)*(gross_Ex!$I$2:$I$481=D178)*(gross_Ex!$Q$2:$Q$481=F178), gross_Ex!$S$2:$S$481)</f>
        <v>2990.1039999999998</v>
      </c>
      <c r="I178" s="2">
        <f t="shared" si="2"/>
        <v>5.7431447200498718E-2</v>
      </c>
    </row>
    <row r="179" spans="1:9">
      <c r="A179" t="s">
        <v>31</v>
      </c>
      <c r="B179" t="s">
        <v>32</v>
      </c>
      <c r="C179" t="s">
        <v>34</v>
      </c>
      <c r="D179" t="s">
        <v>63</v>
      </c>
      <c r="E179" t="s">
        <v>64</v>
      </c>
      <c r="F179">
        <v>2019</v>
      </c>
      <c r="G179">
        <v>96.923000000000002</v>
      </c>
      <c r="H179" cm="1">
        <f t="array" ref="H179">_xlfn.XLOOKUP(1, (gross_Ex!$G$2:$G$481=C179)*(gross_Ex!$I$2:$I$481=D179)*(gross_Ex!$Q$2:$Q$481=F179), gross_Ex!$S$2:$S$481)</f>
        <v>3955.4140000000002</v>
      </c>
      <c r="I179" s="2">
        <f t="shared" si="2"/>
        <v>2.4503882526582553E-2</v>
      </c>
    </row>
    <row r="180" spans="1:9">
      <c r="A180" t="s">
        <v>31</v>
      </c>
      <c r="B180" t="s">
        <v>32</v>
      </c>
      <c r="C180" t="s">
        <v>34</v>
      </c>
      <c r="D180" t="s">
        <v>53</v>
      </c>
      <c r="E180" t="s">
        <v>54</v>
      </c>
      <c r="F180">
        <v>2019</v>
      </c>
      <c r="G180">
        <v>289.36799999999999</v>
      </c>
      <c r="H180" cm="1">
        <f t="array" ref="H180">_xlfn.XLOOKUP(1, (gross_Ex!$G$2:$G$481=C180)*(gross_Ex!$I$2:$I$481=D180)*(gross_Ex!$Q$2:$Q$481=F180), gross_Ex!$S$2:$S$481)</f>
        <v>6816.3360000000002</v>
      </c>
      <c r="I180" s="2">
        <f t="shared" si="2"/>
        <v>4.2452132641348665E-2</v>
      </c>
    </row>
    <row r="181" spans="1:9">
      <c r="A181" t="s">
        <v>31</v>
      </c>
      <c r="B181" t="s">
        <v>32</v>
      </c>
      <c r="C181" t="s">
        <v>43</v>
      </c>
      <c r="D181" t="s">
        <v>53</v>
      </c>
      <c r="E181" t="s">
        <v>54</v>
      </c>
      <c r="F181">
        <v>2019</v>
      </c>
      <c r="G181">
        <v>150.107</v>
      </c>
      <c r="H181" cm="1">
        <f t="array" ref="H181">_xlfn.XLOOKUP(1, (gross_Ex!$G$2:$G$481=C181)*(gross_Ex!$I$2:$I$481=D181)*(gross_Ex!$Q$2:$Q$481=F181), gross_Ex!$S$2:$S$481)</f>
        <v>1181.2840000000001</v>
      </c>
      <c r="I181" s="2">
        <f t="shared" si="2"/>
        <v>0.12707105149989331</v>
      </c>
    </row>
    <row r="182" spans="1:9">
      <c r="A182" t="s">
        <v>31</v>
      </c>
      <c r="B182" t="s">
        <v>32</v>
      </c>
      <c r="C182" t="s">
        <v>43</v>
      </c>
      <c r="D182" t="s">
        <v>65</v>
      </c>
      <c r="E182" t="s">
        <v>66</v>
      </c>
      <c r="F182">
        <v>2019</v>
      </c>
      <c r="G182">
        <v>168.24799999999999</v>
      </c>
      <c r="H182" cm="1">
        <f t="array" ref="H182">_xlfn.XLOOKUP(1, (gross_Ex!$G$2:$G$481=C182)*(gross_Ex!$I$2:$I$481=D182)*(gross_Ex!$Q$2:$Q$481=F182), gross_Ex!$S$2:$S$481)</f>
        <v>1780.615</v>
      </c>
      <c r="I182" s="2">
        <f t="shared" si="2"/>
        <v>9.4488701937252007E-2</v>
      </c>
    </row>
    <row r="183" spans="1:9">
      <c r="A183" t="s">
        <v>31</v>
      </c>
      <c r="B183" t="s">
        <v>32</v>
      </c>
      <c r="C183" t="s">
        <v>43</v>
      </c>
      <c r="D183" t="s">
        <v>67</v>
      </c>
      <c r="E183" t="s">
        <v>68</v>
      </c>
      <c r="F183">
        <v>2019</v>
      </c>
      <c r="G183">
        <v>215.40600000000001</v>
      </c>
      <c r="H183" cm="1">
        <f t="array" ref="H183">_xlfn.XLOOKUP(1, (gross_Ex!$G$2:$G$481=C183)*(gross_Ex!$I$2:$I$481=D183)*(gross_Ex!$Q$2:$Q$481=F183), gross_Ex!$S$2:$S$481)</f>
        <v>1932.2180000000001</v>
      </c>
      <c r="I183" s="2">
        <f t="shared" si="2"/>
        <v>0.11148120967716893</v>
      </c>
    </row>
    <row r="184" spans="1:9">
      <c r="A184" t="s">
        <v>31</v>
      </c>
      <c r="B184" t="s">
        <v>32</v>
      </c>
      <c r="C184" t="s">
        <v>34</v>
      </c>
      <c r="D184" t="s">
        <v>36</v>
      </c>
      <c r="E184" t="s">
        <v>37</v>
      </c>
      <c r="F184">
        <v>2018</v>
      </c>
      <c r="G184">
        <v>8.4589999999999996</v>
      </c>
      <c r="H184" cm="1">
        <f t="array" ref="H184">_xlfn.XLOOKUP(1, (gross_Ex!$G$2:$G$481=C184)*(gross_Ex!$I$2:$I$481=D184)*(gross_Ex!$Q$2:$Q$481=F184), gross_Ex!$S$2:$S$481)</f>
        <v>142.08199999999999</v>
      </c>
      <c r="I184" s="2">
        <f t="shared" si="2"/>
        <v>5.9536042566968372E-2</v>
      </c>
    </row>
    <row r="185" spans="1:9">
      <c r="A185" t="s">
        <v>31</v>
      </c>
      <c r="B185" t="s">
        <v>32</v>
      </c>
      <c r="C185" t="s">
        <v>34</v>
      </c>
      <c r="D185" t="s">
        <v>36</v>
      </c>
      <c r="E185" t="s">
        <v>37</v>
      </c>
      <c r="F185">
        <v>2015</v>
      </c>
      <c r="G185">
        <v>9.8179999999999996</v>
      </c>
      <c r="H185" cm="1">
        <f t="array" ref="H185">_xlfn.XLOOKUP(1, (gross_Ex!$G$2:$G$481=C185)*(gross_Ex!$I$2:$I$481=D185)*(gross_Ex!$Q$2:$Q$481=F185), gross_Ex!$S$2:$S$481)</f>
        <v>200.74100000000001</v>
      </c>
      <c r="I185" s="2">
        <f t="shared" si="2"/>
        <v>4.8908792922223158E-2</v>
      </c>
    </row>
    <row r="186" spans="1:9">
      <c r="A186" t="s">
        <v>31</v>
      </c>
      <c r="B186" t="s">
        <v>32</v>
      </c>
      <c r="C186" t="s">
        <v>34</v>
      </c>
      <c r="D186" t="s">
        <v>49</v>
      </c>
      <c r="E186" t="s">
        <v>50</v>
      </c>
      <c r="F186">
        <v>2015</v>
      </c>
      <c r="G186">
        <v>43.585999999999999</v>
      </c>
      <c r="H186" cm="1">
        <f t="array" ref="H186">_xlfn.XLOOKUP(1, (gross_Ex!$G$2:$G$481=C186)*(gross_Ex!$I$2:$I$481=D186)*(gross_Ex!$Q$2:$Q$481=F186), gross_Ex!$S$2:$S$481)</f>
        <v>2102.643</v>
      </c>
      <c r="I186" s="2">
        <f t="shared" si="2"/>
        <v>2.072914898059252E-2</v>
      </c>
    </row>
    <row r="187" spans="1:9">
      <c r="A187" t="s">
        <v>31</v>
      </c>
      <c r="B187" t="s">
        <v>32</v>
      </c>
      <c r="C187" t="s">
        <v>34</v>
      </c>
      <c r="D187" t="s">
        <v>57</v>
      </c>
      <c r="E187" t="s">
        <v>58</v>
      </c>
      <c r="F187">
        <v>2015</v>
      </c>
      <c r="G187">
        <v>39.116</v>
      </c>
      <c r="H187" cm="1">
        <f t="array" ref="H187">_xlfn.XLOOKUP(1, (gross_Ex!$G$2:$G$481=C187)*(gross_Ex!$I$2:$I$481=D187)*(gross_Ex!$Q$2:$Q$481=F187), gross_Ex!$S$2:$S$481)</f>
        <v>1684.6410000000001</v>
      </c>
      <c r="I187" s="2">
        <f t="shared" si="2"/>
        <v>2.3219190320074128E-2</v>
      </c>
    </row>
    <row r="188" spans="1:9">
      <c r="A188" t="s">
        <v>31</v>
      </c>
      <c r="B188" t="s">
        <v>32</v>
      </c>
      <c r="C188" t="s">
        <v>43</v>
      </c>
      <c r="D188" t="s">
        <v>53</v>
      </c>
      <c r="E188" t="s">
        <v>54</v>
      </c>
      <c r="F188">
        <v>2015</v>
      </c>
      <c r="G188">
        <v>44.652000000000001</v>
      </c>
      <c r="H188" cm="1">
        <f t="array" ref="H188">_xlfn.XLOOKUP(1, (gross_Ex!$G$2:$G$481=C188)*(gross_Ex!$I$2:$I$481=D188)*(gross_Ex!$Q$2:$Q$481=F188), gross_Ex!$S$2:$S$481)</f>
        <v>420.73200000000003</v>
      </c>
      <c r="I188" s="2">
        <f t="shared" si="2"/>
        <v>0.1061293174752574</v>
      </c>
    </row>
    <row r="189" spans="1:9">
      <c r="A189" t="s">
        <v>31</v>
      </c>
      <c r="B189" t="s">
        <v>32</v>
      </c>
      <c r="C189" t="s">
        <v>34</v>
      </c>
      <c r="D189" t="s">
        <v>47</v>
      </c>
      <c r="E189" t="s">
        <v>48</v>
      </c>
      <c r="F189">
        <v>2015</v>
      </c>
      <c r="G189">
        <v>5068.5919999999996</v>
      </c>
      <c r="H189" cm="1">
        <f t="array" ref="H189">_xlfn.XLOOKUP(1, (gross_Ex!$G$2:$G$481=C189)*(gross_Ex!$I$2:$I$481=D189)*(gross_Ex!$Q$2:$Q$481=F189), gross_Ex!$S$2:$S$481)</f>
        <v>87241.156000000003</v>
      </c>
      <c r="I189" s="2">
        <f t="shared" si="2"/>
        <v>5.8098634089626226E-2</v>
      </c>
    </row>
    <row r="190" spans="1:9">
      <c r="A190" t="s">
        <v>31</v>
      </c>
      <c r="B190" t="s">
        <v>32</v>
      </c>
      <c r="C190" t="s">
        <v>43</v>
      </c>
      <c r="D190" t="s">
        <v>45</v>
      </c>
      <c r="E190" t="s">
        <v>46</v>
      </c>
      <c r="F190">
        <v>2015</v>
      </c>
      <c r="G190">
        <v>774.21100000000001</v>
      </c>
      <c r="H190" cm="1">
        <f t="array" ref="H190">_xlfn.XLOOKUP(1, (gross_Ex!$G$2:$G$481=C190)*(gross_Ex!$I$2:$I$481=D190)*(gross_Ex!$Q$2:$Q$481=F190), gross_Ex!$S$2:$S$481)</f>
        <v>5293.1450000000004</v>
      </c>
      <c r="I190" s="2">
        <f t="shared" si="2"/>
        <v>0.14626672800386159</v>
      </c>
    </row>
    <row r="191" spans="1:9">
      <c r="A191" t="s">
        <v>31</v>
      </c>
      <c r="B191" t="s">
        <v>32</v>
      </c>
      <c r="C191" t="s">
        <v>43</v>
      </c>
      <c r="D191" t="s">
        <v>55</v>
      </c>
      <c r="E191" t="s">
        <v>56</v>
      </c>
      <c r="F191">
        <v>2015</v>
      </c>
      <c r="G191">
        <v>72.835999999999999</v>
      </c>
      <c r="H191" cm="1">
        <f t="array" ref="H191">_xlfn.XLOOKUP(1, (gross_Ex!$G$2:$G$481=C191)*(gross_Ex!$I$2:$I$481=D191)*(gross_Ex!$Q$2:$Q$481=F191), gross_Ex!$S$2:$S$481)</f>
        <v>483.47399999999999</v>
      </c>
      <c r="I191" s="2">
        <f t="shared" si="2"/>
        <v>0.15065132768256412</v>
      </c>
    </row>
    <row r="192" spans="1:9">
      <c r="A192" t="s">
        <v>31</v>
      </c>
      <c r="B192" t="s">
        <v>32</v>
      </c>
      <c r="C192" t="s">
        <v>34</v>
      </c>
      <c r="D192" t="s">
        <v>55</v>
      </c>
      <c r="E192" t="s">
        <v>56</v>
      </c>
      <c r="F192">
        <v>2015</v>
      </c>
      <c r="G192">
        <v>1013.043</v>
      </c>
      <c r="H192" cm="1">
        <f t="array" ref="H192">_xlfn.XLOOKUP(1, (gross_Ex!$G$2:$G$481=C192)*(gross_Ex!$I$2:$I$481=D192)*(gross_Ex!$Q$2:$Q$481=F192), gross_Ex!$S$2:$S$481)</f>
        <v>12080.588</v>
      </c>
      <c r="I192" s="2">
        <f t="shared" si="2"/>
        <v>8.3857093711001487E-2</v>
      </c>
    </row>
    <row r="193" spans="1:9">
      <c r="A193" t="s">
        <v>31</v>
      </c>
      <c r="B193" t="s">
        <v>32</v>
      </c>
      <c r="C193" t="s">
        <v>43</v>
      </c>
      <c r="D193" t="s">
        <v>61</v>
      </c>
      <c r="E193" t="s">
        <v>62</v>
      </c>
      <c r="F193">
        <v>2015</v>
      </c>
      <c r="G193">
        <v>534.64099999999996</v>
      </c>
      <c r="H193" cm="1">
        <f t="array" ref="H193">_xlfn.XLOOKUP(1, (gross_Ex!$G$2:$G$481=C193)*(gross_Ex!$I$2:$I$481=D193)*(gross_Ex!$Q$2:$Q$481=F193), gross_Ex!$S$2:$S$481)</f>
        <v>4352.5290000000005</v>
      </c>
      <c r="I193" s="2">
        <f t="shared" si="2"/>
        <v>0.1228345635376582</v>
      </c>
    </row>
    <row r="194" spans="1:9">
      <c r="A194" t="s">
        <v>31</v>
      </c>
      <c r="B194" t="s">
        <v>32</v>
      </c>
      <c r="C194" t="s">
        <v>43</v>
      </c>
      <c r="D194" t="s">
        <v>59</v>
      </c>
      <c r="E194" t="s">
        <v>60</v>
      </c>
      <c r="F194">
        <v>2015</v>
      </c>
      <c r="G194">
        <v>1813.463</v>
      </c>
      <c r="H194" cm="1">
        <f t="array" ref="H194">_xlfn.XLOOKUP(1, (gross_Ex!$G$2:$G$481=C194)*(gross_Ex!$I$2:$I$481=D194)*(gross_Ex!$Q$2:$Q$481=F194), gross_Ex!$S$2:$S$481)</f>
        <v>11300.152</v>
      </c>
      <c r="I194" s="2">
        <f t="shared" si="2"/>
        <v>0.16048129264101935</v>
      </c>
    </row>
    <row r="195" spans="1:9">
      <c r="A195" t="s">
        <v>31</v>
      </c>
      <c r="B195" t="s">
        <v>32</v>
      </c>
      <c r="C195" t="s">
        <v>34</v>
      </c>
      <c r="D195" t="s">
        <v>69</v>
      </c>
      <c r="E195" t="s">
        <v>70</v>
      </c>
      <c r="F195">
        <v>2015</v>
      </c>
      <c r="G195">
        <v>87.965000000000003</v>
      </c>
      <c r="H195" cm="1">
        <f t="array" ref="H195">_xlfn.XLOOKUP(1, (gross_Ex!$G$2:$G$481=C195)*(gross_Ex!$I$2:$I$481=D195)*(gross_Ex!$Q$2:$Q$481=F195), gross_Ex!$S$2:$S$481)</f>
        <v>7050.7160000000003</v>
      </c>
      <c r="I195" s="2">
        <f t="shared" ref="I195:I258" si="3">G195/H195</f>
        <v>1.2476037894591131E-2</v>
      </c>
    </row>
    <row r="196" spans="1:9">
      <c r="A196" t="s">
        <v>31</v>
      </c>
      <c r="B196" t="s">
        <v>32</v>
      </c>
      <c r="C196" t="s">
        <v>34</v>
      </c>
      <c r="D196" t="s">
        <v>51</v>
      </c>
      <c r="E196" t="s">
        <v>52</v>
      </c>
      <c r="F196">
        <v>2015</v>
      </c>
      <c r="G196">
        <v>690.79</v>
      </c>
      <c r="H196" cm="1">
        <f t="array" ref="H196">_xlfn.XLOOKUP(1, (gross_Ex!$G$2:$G$481=C196)*(gross_Ex!$I$2:$I$481=D196)*(gross_Ex!$Q$2:$Q$481=F196), gross_Ex!$S$2:$S$481)</f>
        <v>12348.398999999999</v>
      </c>
      <c r="I196" s="2">
        <f t="shared" si="3"/>
        <v>5.5941664988311442E-2</v>
      </c>
    </row>
    <row r="197" spans="1:9">
      <c r="A197" t="s">
        <v>31</v>
      </c>
      <c r="B197" t="s">
        <v>32</v>
      </c>
      <c r="C197" t="s">
        <v>43</v>
      </c>
      <c r="D197" t="s">
        <v>63</v>
      </c>
      <c r="E197" t="s">
        <v>64</v>
      </c>
      <c r="F197">
        <v>2015</v>
      </c>
      <c r="G197">
        <v>8.9580000000000002</v>
      </c>
      <c r="H197" cm="1">
        <f t="array" ref="H197">_xlfn.XLOOKUP(1, (gross_Ex!$G$2:$G$481=C197)*(gross_Ex!$I$2:$I$481=D197)*(gross_Ex!$Q$2:$Q$481=F197), gross_Ex!$S$2:$S$481)</f>
        <v>98.792000000000002</v>
      </c>
      <c r="I197" s="2">
        <f t="shared" si="3"/>
        <v>9.0675358328609609E-2</v>
      </c>
    </row>
    <row r="198" spans="1:9">
      <c r="A198" t="s">
        <v>31</v>
      </c>
      <c r="B198" t="s">
        <v>32</v>
      </c>
      <c r="C198" t="s">
        <v>34</v>
      </c>
      <c r="D198" t="s">
        <v>61</v>
      </c>
      <c r="E198" t="s">
        <v>62</v>
      </c>
      <c r="F198">
        <v>2014</v>
      </c>
      <c r="G198">
        <v>287.20699999999999</v>
      </c>
      <c r="H198" cm="1">
        <f t="array" ref="H198">_xlfn.XLOOKUP(1, (gross_Ex!$G$2:$G$481=C198)*(gross_Ex!$I$2:$I$481=D198)*(gross_Ex!$Q$2:$Q$481=F198), gross_Ex!$S$2:$S$481)</f>
        <v>6385.0910000000003</v>
      </c>
      <c r="I198" s="2">
        <f t="shared" si="3"/>
        <v>4.4980878111212506E-2</v>
      </c>
    </row>
    <row r="199" spans="1:9">
      <c r="A199" t="s">
        <v>31</v>
      </c>
      <c r="B199" t="s">
        <v>32</v>
      </c>
      <c r="C199" t="s">
        <v>34</v>
      </c>
      <c r="D199" t="s">
        <v>36</v>
      </c>
      <c r="E199" t="s">
        <v>37</v>
      </c>
      <c r="F199">
        <v>2014</v>
      </c>
      <c r="G199">
        <v>2.8620000000000001</v>
      </c>
      <c r="H199" cm="1">
        <f t="array" ref="H199">_xlfn.XLOOKUP(1, (gross_Ex!$G$2:$G$481=C199)*(gross_Ex!$I$2:$I$481=D199)*(gross_Ex!$Q$2:$Q$481=F199), gross_Ex!$S$2:$S$481)</f>
        <v>66.448999999999998</v>
      </c>
      <c r="I199" s="2">
        <f t="shared" si="3"/>
        <v>4.3070625592559711E-2</v>
      </c>
    </row>
    <row r="200" spans="1:9">
      <c r="A200" t="s">
        <v>31</v>
      </c>
      <c r="B200" t="s">
        <v>32</v>
      </c>
      <c r="C200" t="s">
        <v>34</v>
      </c>
      <c r="D200" t="s">
        <v>71</v>
      </c>
      <c r="E200" t="s">
        <v>72</v>
      </c>
      <c r="F200">
        <v>2014</v>
      </c>
      <c r="G200">
        <v>195.173</v>
      </c>
      <c r="H200" cm="1">
        <f t="array" ref="H200">_xlfn.XLOOKUP(1, (gross_Ex!$G$2:$G$481=C200)*(gross_Ex!$I$2:$I$481=D200)*(gross_Ex!$Q$2:$Q$481=F200), gross_Ex!$S$2:$S$481)</f>
        <v>3586.4960000000001</v>
      </c>
      <c r="I200" s="2">
        <f t="shared" si="3"/>
        <v>5.4418853387819197E-2</v>
      </c>
    </row>
    <row r="201" spans="1:9">
      <c r="A201" t="s">
        <v>31</v>
      </c>
      <c r="B201" t="s">
        <v>32</v>
      </c>
      <c r="C201" t="s">
        <v>34</v>
      </c>
      <c r="D201" t="s">
        <v>49</v>
      </c>
      <c r="E201" t="s">
        <v>50</v>
      </c>
      <c r="F201">
        <v>2014</v>
      </c>
      <c r="G201">
        <v>33.024999999999999</v>
      </c>
      <c r="H201" cm="1">
        <f t="array" ref="H201">_xlfn.XLOOKUP(1, (gross_Ex!$G$2:$G$481=C201)*(gross_Ex!$I$2:$I$481=D201)*(gross_Ex!$Q$2:$Q$481=F201), gross_Ex!$S$2:$S$481)</f>
        <v>2070.7600000000002</v>
      </c>
      <c r="I201" s="2">
        <f t="shared" si="3"/>
        <v>1.5948250883733507E-2</v>
      </c>
    </row>
    <row r="202" spans="1:9">
      <c r="A202" t="s">
        <v>31</v>
      </c>
      <c r="B202" t="s">
        <v>32</v>
      </c>
      <c r="C202" t="s">
        <v>43</v>
      </c>
      <c r="D202" t="s">
        <v>49</v>
      </c>
      <c r="E202" t="s">
        <v>50</v>
      </c>
      <c r="F202">
        <v>2014</v>
      </c>
      <c r="G202">
        <v>12.515000000000001</v>
      </c>
      <c r="H202" cm="1">
        <f t="array" ref="H202">_xlfn.XLOOKUP(1, (gross_Ex!$G$2:$G$481=C202)*(gross_Ex!$I$2:$I$481=D202)*(gross_Ex!$Q$2:$Q$481=F202), gross_Ex!$S$2:$S$481)</f>
        <v>203.02099999999999</v>
      </c>
      <c r="I202" s="2">
        <f t="shared" si="3"/>
        <v>6.1643869353416647E-2</v>
      </c>
    </row>
    <row r="203" spans="1:9">
      <c r="A203" t="s">
        <v>31</v>
      </c>
      <c r="B203" t="s">
        <v>32</v>
      </c>
      <c r="C203" t="s">
        <v>34</v>
      </c>
      <c r="D203" t="s">
        <v>57</v>
      </c>
      <c r="E203" t="s">
        <v>58</v>
      </c>
      <c r="F203">
        <v>2014</v>
      </c>
      <c r="G203">
        <v>33.11</v>
      </c>
      <c r="H203" cm="1">
        <f t="array" ref="H203">_xlfn.XLOOKUP(1, (gross_Ex!$G$2:$G$481=C203)*(gross_Ex!$I$2:$I$481=D203)*(gross_Ex!$Q$2:$Q$481=F203), gross_Ex!$S$2:$S$481)</f>
        <v>1659.6110000000001</v>
      </c>
      <c r="I203" s="2">
        <f t="shared" si="3"/>
        <v>1.9950458270040387E-2</v>
      </c>
    </row>
    <row r="204" spans="1:9">
      <c r="A204" t="s">
        <v>31</v>
      </c>
      <c r="B204" t="s">
        <v>32</v>
      </c>
      <c r="C204" t="s">
        <v>43</v>
      </c>
      <c r="D204" t="s">
        <v>57</v>
      </c>
      <c r="E204" t="s">
        <v>58</v>
      </c>
      <c r="F204">
        <v>2014</v>
      </c>
      <c r="G204">
        <v>17.335999999999999</v>
      </c>
      <c r="H204" cm="1">
        <f t="array" ref="H204">_xlfn.XLOOKUP(1, (gross_Ex!$G$2:$G$481=C204)*(gross_Ex!$I$2:$I$481=D204)*(gross_Ex!$Q$2:$Q$481=F204), gross_Ex!$S$2:$S$481)</f>
        <v>271.68799999999999</v>
      </c>
      <c r="I204" s="2">
        <f t="shared" si="3"/>
        <v>6.3808486204764286E-2</v>
      </c>
    </row>
    <row r="205" spans="1:9">
      <c r="A205" t="s">
        <v>31</v>
      </c>
      <c r="B205" t="s">
        <v>32</v>
      </c>
      <c r="C205" t="s">
        <v>43</v>
      </c>
      <c r="D205" t="s">
        <v>45</v>
      </c>
      <c r="E205" t="s">
        <v>46</v>
      </c>
      <c r="F205">
        <v>2014</v>
      </c>
      <c r="G205">
        <v>386.12200000000001</v>
      </c>
      <c r="H205" cm="1">
        <f t="array" ref="H205">_xlfn.XLOOKUP(1, (gross_Ex!$G$2:$G$481=C205)*(gross_Ex!$I$2:$I$481=D205)*(gross_Ex!$Q$2:$Q$481=F205), gross_Ex!$S$2:$S$481)</f>
        <v>2894.14</v>
      </c>
      <c r="I205" s="2">
        <f t="shared" si="3"/>
        <v>0.13341510776949284</v>
      </c>
    </row>
    <row r="206" spans="1:9">
      <c r="A206" t="s">
        <v>31</v>
      </c>
      <c r="B206" t="s">
        <v>32</v>
      </c>
      <c r="C206" t="s">
        <v>34</v>
      </c>
      <c r="D206" t="s">
        <v>45</v>
      </c>
      <c r="E206" t="s">
        <v>46</v>
      </c>
      <c r="F206">
        <v>2014</v>
      </c>
      <c r="G206">
        <v>5347.6310000000003</v>
      </c>
      <c r="H206" cm="1">
        <f t="array" ref="H206">_xlfn.XLOOKUP(1, (gross_Ex!$G$2:$G$481=C206)*(gross_Ex!$I$2:$I$481=D206)*(gross_Ex!$Q$2:$Q$481=F206), gross_Ex!$S$2:$S$481)</f>
        <v>34458.694000000003</v>
      </c>
      <c r="I206" s="2">
        <f t="shared" si="3"/>
        <v>0.1551896017881583</v>
      </c>
    </row>
    <row r="207" spans="1:9">
      <c r="A207" t="s">
        <v>31</v>
      </c>
      <c r="B207" t="s">
        <v>32</v>
      </c>
      <c r="C207" t="s">
        <v>34</v>
      </c>
      <c r="D207" t="s">
        <v>65</v>
      </c>
      <c r="E207" t="s">
        <v>66</v>
      </c>
      <c r="F207">
        <v>2014</v>
      </c>
      <c r="G207">
        <v>310.87599999999998</v>
      </c>
      <c r="H207" cm="1">
        <f t="array" ref="H207">_xlfn.XLOOKUP(1, (gross_Ex!$G$2:$G$481=C207)*(gross_Ex!$I$2:$I$481=D207)*(gross_Ex!$Q$2:$Q$481=F207), gross_Ex!$S$2:$S$481)</f>
        <v>14324.937</v>
      </c>
      <c r="I207" s="2">
        <f t="shared" si="3"/>
        <v>2.170173593084563E-2</v>
      </c>
    </row>
    <row r="208" spans="1:9">
      <c r="A208" t="s">
        <v>31</v>
      </c>
      <c r="B208" t="s">
        <v>32</v>
      </c>
      <c r="C208" t="s">
        <v>34</v>
      </c>
      <c r="D208" t="s">
        <v>67</v>
      </c>
      <c r="E208" t="s">
        <v>68</v>
      </c>
      <c r="F208">
        <v>2014</v>
      </c>
      <c r="G208">
        <v>262.52199999999999</v>
      </c>
      <c r="H208" cm="1">
        <f t="array" ref="H208">_xlfn.XLOOKUP(1, (gross_Ex!$G$2:$G$481=C208)*(gross_Ex!$I$2:$I$481=D208)*(gross_Ex!$Q$2:$Q$481=F208), gross_Ex!$S$2:$S$481)</f>
        <v>14204.173000000001</v>
      </c>
      <c r="I208" s="2">
        <f t="shared" si="3"/>
        <v>1.8482033413701731E-2</v>
      </c>
    </row>
    <row r="209" spans="1:9">
      <c r="A209" t="s">
        <v>31</v>
      </c>
      <c r="B209" t="s">
        <v>32</v>
      </c>
      <c r="C209" t="s">
        <v>43</v>
      </c>
      <c r="D209" t="s">
        <v>36</v>
      </c>
      <c r="E209" t="s">
        <v>37</v>
      </c>
      <c r="F209">
        <v>2013</v>
      </c>
      <c r="G209">
        <v>2.1429999999999998</v>
      </c>
      <c r="H209" cm="1">
        <f t="array" ref="H209">_xlfn.XLOOKUP(1, (gross_Ex!$G$2:$G$481=C209)*(gross_Ex!$I$2:$I$481=D209)*(gross_Ex!$Q$2:$Q$481=F209), gross_Ex!$S$2:$S$481)</f>
        <v>19.225999999999999</v>
      </c>
      <c r="I209" s="2">
        <f t="shared" si="3"/>
        <v>0.1114636429834599</v>
      </c>
    </row>
    <row r="210" spans="1:9">
      <c r="A210" t="s">
        <v>31</v>
      </c>
      <c r="B210" t="s">
        <v>32</v>
      </c>
      <c r="C210" t="s">
        <v>43</v>
      </c>
      <c r="D210" t="s">
        <v>71</v>
      </c>
      <c r="E210" t="s">
        <v>72</v>
      </c>
      <c r="F210">
        <v>2013</v>
      </c>
      <c r="G210">
        <v>9.7799999999999994</v>
      </c>
      <c r="H210" cm="1">
        <f t="array" ref="H210">_xlfn.XLOOKUP(1, (gross_Ex!$G$2:$G$481=C210)*(gross_Ex!$I$2:$I$481=D210)*(gross_Ex!$Q$2:$Q$481=F210), gross_Ex!$S$2:$S$481)</f>
        <v>95.150999999999996</v>
      </c>
      <c r="I210" s="2">
        <f t="shared" si="3"/>
        <v>0.10278399596430936</v>
      </c>
    </row>
    <row r="211" spans="1:9">
      <c r="A211" t="s">
        <v>31</v>
      </c>
      <c r="B211" t="s">
        <v>32</v>
      </c>
      <c r="C211" t="s">
        <v>43</v>
      </c>
      <c r="D211" t="s">
        <v>47</v>
      </c>
      <c r="E211" t="s">
        <v>48</v>
      </c>
      <c r="F211">
        <v>2013</v>
      </c>
      <c r="G211">
        <v>52.381999999999998</v>
      </c>
      <c r="H211" cm="1">
        <f t="array" ref="H211">_xlfn.XLOOKUP(1, (gross_Ex!$G$2:$G$481=C211)*(gross_Ex!$I$2:$I$481=D211)*(gross_Ex!$Q$2:$Q$481=F211), gross_Ex!$S$2:$S$481)</f>
        <v>451.93900000000002</v>
      </c>
      <c r="I211" s="2">
        <f t="shared" si="3"/>
        <v>0.11590502258048098</v>
      </c>
    </row>
    <row r="212" spans="1:9">
      <c r="A212" t="s">
        <v>31</v>
      </c>
      <c r="B212" t="s">
        <v>32</v>
      </c>
      <c r="C212" t="s">
        <v>43</v>
      </c>
      <c r="D212" t="s">
        <v>51</v>
      </c>
      <c r="E212" t="s">
        <v>52</v>
      </c>
      <c r="F212">
        <v>2013</v>
      </c>
      <c r="G212">
        <v>16.317</v>
      </c>
      <c r="H212" cm="1">
        <f t="array" ref="H212">_xlfn.XLOOKUP(1, (gross_Ex!$G$2:$G$481=C212)*(gross_Ex!$I$2:$I$481=D212)*(gross_Ex!$Q$2:$Q$481=F212), gross_Ex!$S$2:$S$481)</f>
        <v>146.17699999999999</v>
      </c>
      <c r="I212" s="2">
        <f t="shared" si="3"/>
        <v>0.11162494783721105</v>
      </c>
    </row>
    <row r="213" spans="1:9">
      <c r="A213" t="s">
        <v>31</v>
      </c>
      <c r="B213" t="s">
        <v>32</v>
      </c>
      <c r="C213" t="s">
        <v>34</v>
      </c>
      <c r="D213" t="s">
        <v>59</v>
      </c>
      <c r="E213" t="s">
        <v>60</v>
      </c>
      <c r="F213">
        <v>2013</v>
      </c>
      <c r="G213">
        <v>160.30199999999999</v>
      </c>
      <c r="H213" cm="1">
        <f t="array" ref="H213">_xlfn.XLOOKUP(1, (gross_Ex!$G$2:$G$481=C213)*(gross_Ex!$I$2:$I$481=D213)*(gross_Ex!$Q$2:$Q$481=F213), gross_Ex!$S$2:$S$481)</f>
        <v>3962.433</v>
      </c>
      <c r="I213" s="2">
        <f t="shared" si="3"/>
        <v>4.0455447448575155E-2</v>
      </c>
    </row>
    <row r="214" spans="1:9">
      <c r="A214" t="s">
        <v>31</v>
      </c>
      <c r="B214" t="s">
        <v>32</v>
      </c>
      <c r="C214" t="s">
        <v>34</v>
      </c>
      <c r="D214" t="s">
        <v>61</v>
      </c>
      <c r="E214" t="s">
        <v>62</v>
      </c>
      <c r="F214">
        <v>2013</v>
      </c>
      <c r="G214">
        <v>272.25200000000001</v>
      </c>
      <c r="H214" cm="1">
        <f t="array" ref="H214">_xlfn.XLOOKUP(1, (gross_Ex!$G$2:$G$481=C214)*(gross_Ex!$I$2:$I$481=D214)*(gross_Ex!$Q$2:$Q$481=F214), gross_Ex!$S$2:$S$481)</f>
        <v>5788.94</v>
      </c>
      <c r="I214" s="2">
        <f t="shared" si="3"/>
        <v>4.7029680736024218E-2</v>
      </c>
    </row>
    <row r="215" spans="1:9">
      <c r="A215" t="s">
        <v>31</v>
      </c>
      <c r="B215" t="s">
        <v>32</v>
      </c>
      <c r="C215" t="s">
        <v>34</v>
      </c>
      <c r="D215" t="s">
        <v>63</v>
      </c>
      <c r="E215" t="s">
        <v>64</v>
      </c>
      <c r="F215">
        <v>2013</v>
      </c>
      <c r="G215">
        <v>40.225000000000001</v>
      </c>
      <c r="H215" cm="1">
        <f t="array" ref="H215">_xlfn.XLOOKUP(1, (gross_Ex!$G$2:$G$481=C215)*(gross_Ex!$I$2:$I$481=D215)*(gross_Ex!$Q$2:$Q$481=F215), gross_Ex!$S$2:$S$481)</f>
        <v>3784.9679999999998</v>
      </c>
      <c r="I215" s="2">
        <f t="shared" si="3"/>
        <v>1.062756673240038E-2</v>
      </c>
    </row>
    <row r="216" spans="1:9">
      <c r="A216" t="s">
        <v>31</v>
      </c>
      <c r="B216" t="s">
        <v>32</v>
      </c>
      <c r="C216" t="s">
        <v>43</v>
      </c>
      <c r="D216" t="s">
        <v>55</v>
      </c>
      <c r="E216" t="s">
        <v>56</v>
      </c>
      <c r="F216">
        <v>2012</v>
      </c>
      <c r="G216">
        <v>39.774000000000001</v>
      </c>
      <c r="H216" cm="1">
        <f t="array" ref="H216">_xlfn.XLOOKUP(1, (gross_Ex!$G$2:$G$481=C216)*(gross_Ex!$I$2:$I$481=D216)*(gross_Ex!$Q$2:$Q$481=F216), gross_Ex!$S$2:$S$481)</f>
        <v>401.86500000000001</v>
      </c>
      <c r="I216" s="2">
        <f t="shared" si="3"/>
        <v>9.8973535888917927E-2</v>
      </c>
    </row>
    <row r="217" spans="1:9">
      <c r="A217" t="s">
        <v>31</v>
      </c>
      <c r="B217" t="s">
        <v>32</v>
      </c>
      <c r="C217" t="s">
        <v>34</v>
      </c>
      <c r="D217" t="s">
        <v>55</v>
      </c>
      <c r="E217" t="s">
        <v>56</v>
      </c>
      <c r="F217">
        <v>2012</v>
      </c>
      <c r="G217">
        <v>850.30600000000004</v>
      </c>
      <c r="H217" cm="1">
        <f t="array" ref="H217">_xlfn.XLOOKUP(1, (gross_Ex!$G$2:$G$481=C217)*(gross_Ex!$I$2:$I$481=D217)*(gross_Ex!$Q$2:$Q$481=F217), gross_Ex!$S$2:$S$481)</f>
        <v>12585.359</v>
      </c>
      <c r="I217" s="2">
        <f t="shared" si="3"/>
        <v>6.7563110436500068E-2</v>
      </c>
    </row>
    <row r="218" spans="1:9">
      <c r="A218" t="s">
        <v>31</v>
      </c>
      <c r="B218" t="s">
        <v>32</v>
      </c>
      <c r="C218" t="s">
        <v>43</v>
      </c>
      <c r="D218" t="s">
        <v>53</v>
      </c>
      <c r="E218" t="s">
        <v>54</v>
      </c>
      <c r="F218">
        <v>2012</v>
      </c>
      <c r="G218">
        <v>30.012</v>
      </c>
      <c r="H218" cm="1">
        <f t="array" ref="H218">_xlfn.XLOOKUP(1, (gross_Ex!$G$2:$G$481=C218)*(gross_Ex!$I$2:$I$481=D218)*(gross_Ex!$Q$2:$Q$481=F218), gross_Ex!$S$2:$S$481)</f>
        <v>372.61700000000002</v>
      </c>
      <c r="I218" s="2">
        <f t="shared" si="3"/>
        <v>8.054382918653738E-2</v>
      </c>
    </row>
    <row r="219" spans="1:9">
      <c r="A219" t="s">
        <v>31</v>
      </c>
      <c r="B219" t="s">
        <v>32</v>
      </c>
      <c r="C219" t="s">
        <v>34</v>
      </c>
      <c r="D219" t="s">
        <v>69</v>
      </c>
      <c r="E219" t="s">
        <v>70</v>
      </c>
      <c r="F219">
        <v>2012</v>
      </c>
      <c r="G219">
        <v>53.468000000000004</v>
      </c>
      <c r="H219" cm="1">
        <f t="array" ref="H219">_xlfn.XLOOKUP(1, (gross_Ex!$G$2:$G$481=C219)*(gross_Ex!$I$2:$I$481=D219)*(gross_Ex!$Q$2:$Q$481=F219), gross_Ex!$S$2:$S$481)</f>
        <v>5878.7240000000002</v>
      </c>
      <c r="I219" s="2">
        <f t="shared" si="3"/>
        <v>9.0951709928889339E-3</v>
      </c>
    </row>
    <row r="220" spans="1:9">
      <c r="A220" t="s">
        <v>31</v>
      </c>
      <c r="B220" t="s">
        <v>32</v>
      </c>
      <c r="C220" t="s">
        <v>43</v>
      </c>
      <c r="D220" t="s">
        <v>36</v>
      </c>
      <c r="E220" t="s">
        <v>37</v>
      </c>
      <c r="F220">
        <v>2011</v>
      </c>
      <c r="G220">
        <v>0.16500000000000001</v>
      </c>
      <c r="H220" cm="1">
        <f t="array" ref="H220">_xlfn.XLOOKUP(1, (gross_Ex!$G$2:$G$481=C220)*(gross_Ex!$I$2:$I$481=D220)*(gross_Ex!$Q$2:$Q$481=F220), gross_Ex!$S$2:$S$481)</f>
        <v>1.7769999999999999</v>
      </c>
      <c r="I220" s="2">
        <f t="shared" si="3"/>
        <v>9.2853123241418131E-2</v>
      </c>
    </row>
    <row r="221" spans="1:9">
      <c r="A221" t="s">
        <v>31</v>
      </c>
      <c r="B221" t="s">
        <v>32</v>
      </c>
      <c r="C221" t="s">
        <v>43</v>
      </c>
      <c r="D221" t="s">
        <v>71</v>
      </c>
      <c r="E221" t="s">
        <v>72</v>
      </c>
      <c r="F221">
        <v>2011</v>
      </c>
      <c r="G221">
        <v>2.7130000000000001</v>
      </c>
      <c r="H221" cm="1">
        <f t="array" ref="H221">_xlfn.XLOOKUP(1, (gross_Ex!$G$2:$G$481=C221)*(gross_Ex!$I$2:$I$481=D221)*(gross_Ex!$Q$2:$Q$481=F221), gross_Ex!$S$2:$S$481)</f>
        <v>30.762</v>
      </c>
      <c r="I221" s="2">
        <f t="shared" si="3"/>
        <v>8.8193225407970879E-2</v>
      </c>
    </row>
    <row r="222" spans="1:9">
      <c r="A222" t="s">
        <v>31</v>
      </c>
      <c r="B222" t="s">
        <v>32</v>
      </c>
      <c r="C222" t="s">
        <v>34</v>
      </c>
      <c r="D222" t="s">
        <v>53</v>
      </c>
      <c r="E222" t="s">
        <v>54</v>
      </c>
      <c r="F222">
        <v>2010</v>
      </c>
      <c r="G222">
        <v>61.811</v>
      </c>
      <c r="H222" cm="1">
        <f t="array" ref="H222">_xlfn.XLOOKUP(1, (gross_Ex!$G$2:$G$481=C222)*(gross_Ex!$I$2:$I$481=D222)*(gross_Ex!$Q$2:$Q$481=F222), gross_Ex!$S$2:$S$481)</f>
        <v>2882.4479999999999</v>
      </c>
      <c r="I222" s="2">
        <f t="shared" si="3"/>
        <v>2.1443925441152797E-2</v>
      </c>
    </row>
    <row r="223" spans="1:9">
      <c r="A223" t="s">
        <v>31</v>
      </c>
      <c r="B223" t="s">
        <v>32</v>
      </c>
      <c r="C223" t="s">
        <v>43</v>
      </c>
      <c r="D223" t="s">
        <v>65</v>
      </c>
      <c r="E223" t="s">
        <v>66</v>
      </c>
      <c r="F223">
        <v>2010</v>
      </c>
      <c r="G223">
        <v>32.762</v>
      </c>
      <c r="H223" cm="1">
        <f t="array" ref="H223">_xlfn.XLOOKUP(1, (gross_Ex!$G$2:$G$481=C223)*(gross_Ex!$I$2:$I$481=D223)*(gross_Ex!$Q$2:$Q$481=F223), gross_Ex!$S$2:$S$481)</f>
        <v>547.35400000000004</v>
      </c>
      <c r="I223" s="2">
        <f t="shared" si="3"/>
        <v>5.9855230801273029E-2</v>
      </c>
    </row>
    <row r="224" spans="1:9">
      <c r="A224" t="s">
        <v>31</v>
      </c>
      <c r="B224" t="s">
        <v>32</v>
      </c>
      <c r="C224" t="s">
        <v>43</v>
      </c>
      <c r="D224" t="s">
        <v>67</v>
      </c>
      <c r="E224" t="s">
        <v>68</v>
      </c>
      <c r="F224">
        <v>2010</v>
      </c>
      <c r="G224">
        <v>36.218000000000004</v>
      </c>
      <c r="H224" cm="1">
        <f t="array" ref="H224">_xlfn.XLOOKUP(1, (gross_Ex!$G$2:$G$481=C224)*(gross_Ex!$I$2:$I$481=D224)*(gross_Ex!$Q$2:$Q$481=F224), gross_Ex!$S$2:$S$481)</f>
        <v>578.697</v>
      </c>
      <c r="I224" s="2">
        <f t="shared" si="3"/>
        <v>6.2585428989609421E-2</v>
      </c>
    </row>
    <row r="225" spans="1:9">
      <c r="A225" t="s">
        <v>31</v>
      </c>
      <c r="B225" t="s">
        <v>32</v>
      </c>
      <c r="C225" t="s">
        <v>34</v>
      </c>
      <c r="D225" t="s">
        <v>47</v>
      </c>
      <c r="E225" t="s">
        <v>48</v>
      </c>
      <c r="F225">
        <v>2009</v>
      </c>
      <c r="G225">
        <v>971.90300000000002</v>
      </c>
      <c r="H225" cm="1">
        <f t="array" ref="H225">_xlfn.XLOOKUP(1, (gross_Ex!$G$2:$G$481=C225)*(gross_Ex!$I$2:$I$481=D225)*(gross_Ex!$Q$2:$Q$481=F225), gross_Ex!$S$2:$S$481)</f>
        <v>30709.576000000001</v>
      </c>
      <c r="I225" s="2">
        <f t="shared" si="3"/>
        <v>3.1648206409622848E-2</v>
      </c>
    </row>
    <row r="226" spans="1:9">
      <c r="A226" t="s">
        <v>31</v>
      </c>
      <c r="B226" t="s">
        <v>32</v>
      </c>
      <c r="C226" t="s">
        <v>34</v>
      </c>
      <c r="D226" t="s">
        <v>53</v>
      </c>
      <c r="E226" t="s">
        <v>54</v>
      </c>
      <c r="F226">
        <v>2009</v>
      </c>
      <c r="G226">
        <v>44.061999999999998</v>
      </c>
      <c r="H226" cm="1">
        <f t="array" ref="H226">_xlfn.XLOOKUP(1, (gross_Ex!$G$2:$G$481=C226)*(gross_Ex!$I$2:$I$481=D226)*(gross_Ex!$Q$2:$Q$481=F226), gross_Ex!$S$2:$S$481)</f>
        <v>2390.27</v>
      </c>
      <c r="I226" s="2">
        <f t="shared" si="3"/>
        <v>1.843390077271605E-2</v>
      </c>
    </row>
    <row r="227" spans="1:9">
      <c r="A227" t="s">
        <v>31</v>
      </c>
      <c r="B227" t="s">
        <v>32</v>
      </c>
      <c r="C227" t="s">
        <v>43</v>
      </c>
      <c r="D227" t="s">
        <v>53</v>
      </c>
      <c r="E227" t="s">
        <v>54</v>
      </c>
      <c r="F227">
        <v>2009</v>
      </c>
      <c r="G227">
        <v>23.048999999999999</v>
      </c>
      <c r="H227" cm="1">
        <f t="array" ref="H227">_xlfn.XLOOKUP(1, (gross_Ex!$G$2:$G$481=C227)*(gross_Ex!$I$2:$I$481=D227)*(gross_Ex!$Q$2:$Q$481=F227), gross_Ex!$S$2:$S$481)</f>
        <v>312.36700000000002</v>
      </c>
      <c r="I227" s="2">
        <f t="shared" si="3"/>
        <v>7.378820425973294E-2</v>
      </c>
    </row>
    <row r="228" spans="1:9">
      <c r="A228" t="s">
        <v>31</v>
      </c>
      <c r="B228" t="s">
        <v>32</v>
      </c>
      <c r="C228" t="s">
        <v>43</v>
      </c>
      <c r="D228" t="s">
        <v>55</v>
      </c>
      <c r="E228" t="s">
        <v>56</v>
      </c>
      <c r="F228">
        <v>2009</v>
      </c>
      <c r="G228">
        <v>17.632999999999999</v>
      </c>
      <c r="H228" cm="1">
        <f t="array" ref="H228">_xlfn.XLOOKUP(1, (gross_Ex!$G$2:$G$481=C228)*(gross_Ex!$I$2:$I$481=D228)*(gross_Ex!$Q$2:$Q$481=F228), gross_Ex!$S$2:$S$481)</f>
        <v>202.947</v>
      </c>
      <c r="I228" s="2">
        <f t="shared" si="3"/>
        <v>8.6884753162155631E-2</v>
      </c>
    </row>
    <row r="229" spans="1:9">
      <c r="A229" t="s">
        <v>31</v>
      </c>
      <c r="B229" t="s">
        <v>32</v>
      </c>
      <c r="C229" t="s">
        <v>34</v>
      </c>
      <c r="D229" t="s">
        <v>55</v>
      </c>
      <c r="E229" t="s">
        <v>56</v>
      </c>
      <c r="F229">
        <v>2009</v>
      </c>
      <c r="G229">
        <v>460.82799999999997</v>
      </c>
      <c r="H229" cm="1">
        <f t="array" ref="H229">_xlfn.XLOOKUP(1, (gross_Ex!$G$2:$G$481=C229)*(gross_Ex!$I$2:$I$481=D229)*(gross_Ex!$Q$2:$Q$481=F229), gross_Ex!$S$2:$S$481)</f>
        <v>9394.7209999999995</v>
      </c>
      <c r="I229" s="2">
        <f t="shared" si="3"/>
        <v>4.905180260275957E-2</v>
      </c>
    </row>
    <row r="230" spans="1:9">
      <c r="A230" t="s">
        <v>31</v>
      </c>
      <c r="B230" t="s">
        <v>32</v>
      </c>
      <c r="C230" t="s">
        <v>34</v>
      </c>
      <c r="D230" t="s">
        <v>51</v>
      </c>
      <c r="E230" t="s">
        <v>52</v>
      </c>
      <c r="F230">
        <v>2009</v>
      </c>
      <c r="G230">
        <v>196.79</v>
      </c>
      <c r="H230" cm="1">
        <f t="array" ref="H230">_xlfn.XLOOKUP(1, (gross_Ex!$G$2:$G$481=C230)*(gross_Ex!$I$2:$I$481=D230)*(gross_Ex!$Q$2:$Q$481=F230), gross_Ex!$S$2:$S$481)</f>
        <v>6402.6369999999997</v>
      </c>
      <c r="I230" s="2">
        <f t="shared" si="3"/>
        <v>3.0735773400865925E-2</v>
      </c>
    </row>
    <row r="231" spans="1:9">
      <c r="A231" t="s">
        <v>31</v>
      </c>
      <c r="B231" t="s">
        <v>32</v>
      </c>
      <c r="C231" t="s">
        <v>43</v>
      </c>
      <c r="D231" t="s">
        <v>59</v>
      </c>
      <c r="E231" t="s">
        <v>60</v>
      </c>
      <c r="F231">
        <v>2009</v>
      </c>
      <c r="G231">
        <v>461.678</v>
      </c>
      <c r="H231" cm="1">
        <f t="array" ref="H231">_xlfn.XLOOKUP(1, (gross_Ex!$G$2:$G$481=C231)*(gross_Ex!$I$2:$I$481=D231)*(gross_Ex!$Q$2:$Q$481=F231), gross_Ex!$S$2:$S$481)</f>
        <v>4762.848</v>
      </c>
      <c r="I231" s="2">
        <f t="shared" si="3"/>
        <v>9.6933179475809428E-2</v>
      </c>
    </row>
    <row r="232" spans="1:9">
      <c r="A232" t="s">
        <v>31</v>
      </c>
      <c r="B232" t="s">
        <v>32</v>
      </c>
      <c r="C232" t="s">
        <v>43</v>
      </c>
      <c r="D232" t="s">
        <v>63</v>
      </c>
      <c r="E232" t="s">
        <v>64</v>
      </c>
      <c r="F232">
        <v>2009</v>
      </c>
      <c r="G232">
        <v>3.859</v>
      </c>
      <c r="H232" cm="1">
        <f t="array" ref="H232">_xlfn.XLOOKUP(1, (gross_Ex!$G$2:$G$481=C232)*(gross_Ex!$I$2:$I$481=D232)*(gross_Ex!$Q$2:$Q$481=F232), gross_Ex!$S$2:$S$481)</f>
        <v>52.423000000000002</v>
      </c>
      <c r="I232" s="2">
        <f t="shared" si="3"/>
        <v>7.3612727238044365E-2</v>
      </c>
    </row>
    <row r="233" spans="1:9">
      <c r="A233" t="s">
        <v>31</v>
      </c>
      <c r="B233" t="s">
        <v>32</v>
      </c>
      <c r="C233" t="s">
        <v>43</v>
      </c>
      <c r="D233" t="s">
        <v>65</v>
      </c>
      <c r="E233" t="s">
        <v>66</v>
      </c>
      <c r="F233">
        <v>2009</v>
      </c>
      <c r="G233">
        <v>27.486000000000001</v>
      </c>
      <c r="H233" cm="1">
        <f t="array" ref="H233">_xlfn.XLOOKUP(1, (gross_Ex!$G$2:$G$481=C233)*(gross_Ex!$I$2:$I$481=D233)*(gross_Ex!$Q$2:$Q$481=F233), gross_Ex!$S$2:$S$481)</f>
        <v>514.75099999999998</v>
      </c>
      <c r="I233" s="2">
        <f t="shared" si="3"/>
        <v>5.3396690827215494E-2</v>
      </c>
    </row>
    <row r="234" spans="1:9">
      <c r="A234" t="s">
        <v>31</v>
      </c>
      <c r="B234" t="s">
        <v>32</v>
      </c>
      <c r="C234" t="s">
        <v>43</v>
      </c>
      <c r="D234" t="s">
        <v>61</v>
      </c>
      <c r="E234" t="s">
        <v>62</v>
      </c>
      <c r="F234">
        <v>2009</v>
      </c>
      <c r="G234">
        <v>73.295000000000002</v>
      </c>
      <c r="H234" cm="1">
        <f t="array" ref="H234">_xlfn.XLOOKUP(1, (gross_Ex!$G$2:$G$481=C234)*(gross_Ex!$I$2:$I$481=D234)*(gross_Ex!$Q$2:$Q$481=F234), gross_Ex!$S$2:$S$481)</f>
        <v>1136.482</v>
      </c>
      <c r="I234" s="2">
        <f t="shared" si="3"/>
        <v>6.4492882421366998E-2</v>
      </c>
    </row>
    <row r="235" spans="1:9">
      <c r="A235" t="s">
        <v>31</v>
      </c>
      <c r="B235" t="s">
        <v>32</v>
      </c>
      <c r="C235" t="s">
        <v>34</v>
      </c>
      <c r="D235" t="s">
        <v>69</v>
      </c>
      <c r="E235" t="s">
        <v>70</v>
      </c>
      <c r="F235">
        <v>2009</v>
      </c>
      <c r="G235">
        <v>22.922999999999998</v>
      </c>
      <c r="H235" cm="1">
        <f t="array" ref="H235">_xlfn.XLOOKUP(1, (gross_Ex!$G$2:$G$481=C235)*(gross_Ex!$I$2:$I$481=D235)*(gross_Ex!$Q$2:$Q$481=F235), gross_Ex!$S$2:$S$481)</f>
        <v>3905.6709999999998</v>
      </c>
      <c r="I235" s="2">
        <f t="shared" si="3"/>
        <v>5.8691579500679903E-3</v>
      </c>
    </row>
    <row r="236" spans="1:9">
      <c r="A236" t="s">
        <v>31</v>
      </c>
      <c r="B236" t="s">
        <v>32</v>
      </c>
      <c r="C236" t="s">
        <v>43</v>
      </c>
      <c r="D236" t="s">
        <v>67</v>
      </c>
      <c r="E236" t="s">
        <v>68</v>
      </c>
      <c r="F236">
        <v>2009</v>
      </c>
      <c r="G236">
        <v>35.292000000000002</v>
      </c>
      <c r="H236" cm="1">
        <f t="array" ref="H236">_xlfn.XLOOKUP(1, (gross_Ex!$G$2:$G$481=C236)*(gross_Ex!$I$2:$I$481=D236)*(gross_Ex!$Q$2:$Q$481=F236), gross_Ex!$S$2:$S$481)</f>
        <v>541.10500000000002</v>
      </c>
      <c r="I236" s="2">
        <f t="shared" si="3"/>
        <v>6.5222091830605886E-2</v>
      </c>
    </row>
    <row r="237" spans="1:9">
      <c r="A237" t="s">
        <v>31</v>
      </c>
      <c r="B237" t="s">
        <v>32</v>
      </c>
      <c r="C237" t="s">
        <v>43</v>
      </c>
      <c r="D237" t="s">
        <v>55</v>
      </c>
      <c r="E237" t="s">
        <v>56</v>
      </c>
      <c r="F237">
        <v>2008</v>
      </c>
      <c r="G237">
        <v>18.145</v>
      </c>
      <c r="H237" cm="1">
        <f t="array" ref="H237">_xlfn.XLOOKUP(1, (gross_Ex!$G$2:$G$481=C237)*(gross_Ex!$I$2:$I$481=D237)*(gross_Ex!$Q$2:$Q$481=F237), gross_Ex!$S$2:$S$481)</f>
        <v>170.25899999999999</v>
      </c>
      <c r="I237" s="2">
        <f t="shared" si="3"/>
        <v>0.10657292712866868</v>
      </c>
    </row>
    <row r="238" spans="1:9">
      <c r="A238" t="s">
        <v>31</v>
      </c>
      <c r="B238" t="s">
        <v>32</v>
      </c>
      <c r="C238" t="s">
        <v>34</v>
      </c>
      <c r="D238" t="s">
        <v>55</v>
      </c>
      <c r="E238" t="s">
        <v>56</v>
      </c>
      <c r="F238">
        <v>2008</v>
      </c>
      <c r="G238">
        <v>493.64499999999998</v>
      </c>
      <c r="H238" cm="1">
        <f t="array" ref="H238">_xlfn.XLOOKUP(1, (gross_Ex!$G$2:$G$481=C238)*(gross_Ex!$I$2:$I$481=D238)*(gross_Ex!$Q$2:$Q$481=F238), gross_Ex!$S$2:$S$481)</f>
        <v>12336.379000000001</v>
      </c>
      <c r="I238" s="2">
        <f t="shared" si="3"/>
        <v>4.0015388632272074E-2</v>
      </c>
    </row>
    <row r="239" spans="1:9">
      <c r="A239" t="s">
        <v>31</v>
      </c>
      <c r="B239" t="s">
        <v>32</v>
      </c>
      <c r="C239" t="s">
        <v>34</v>
      </c>
      <c r="D239" t="s">
        <v>53</v>
      </c>
      <c r="E239" t="s">
        <v>54</v>
      </c>
      <c r="F239">
        <v>2008</v>
      </c>
      <c r="G239">
        <v>49.539000000000001</v>
      </c>
      <c r="H239" cm="1">
        <f t="array" ref="H239">_xlfn.XLOOKUP(1, (gross_Ex!$G$2:$G$481=C239)*(gross_Ex!$I$2:$I$481=D239)*(gross_Ex!$Q$2:$Q$481=F239), gross_Ex!$S$2:$S$481)</f>
        <v>2928.9670000000001</v>
      </c>
      <c r="I239" s="2">
        <f t="shared" si="3"/>
        <v>1.6913471541331809E-2</v>
      </c>
    </row>
    <row r="240" spans="1:9">
      <c r="A240" t="s">
        <v>31</v>
      </c>
      <c r="B240" t="s">
        <v>32</v>
      </c>
      <c r="C240" t="s">
        <v>43</v>
      </c>
      <c r="D240" t="s">
        <v>53</v>
      </c>
      <c r="E240" t="s">
        <v>54</v>
      </c>
      <c r="F240">
        <v>2008</v>
      </c>
      <c r="G240">
        <v>29.803000000000001</v>
      </c>
      <c r="H240" cm="1">
        <f t="array" ref="H240">_xlfn.XLOOKUP(1, (gross_Ex!$G$2:$G$481=C240)*(gross_Ex!$I$2:$I$481=D240)*(gross_Ex!$Q$2:$Q$481=F240), gross_Ex!$S$2:$S$481)</f>
        <v>360.37200000000001</v>
      </c>
      <c r="I240" s="2">
        <f t="shared" si="3"/>
        <v>8.2700653768883262E-2</v>
      </c>
    </row>
    <row r="241" spans="1:9">
      <c r="A241" t="s">
        <v>31</v>
      </c>
      <c r="B241" t="s">
        <v>32</v>
      </c>
      <c r="C241" t="s">
        <v>43</v>
      </c>
      <c r="D241" t="s">
        <v>65</v>
      </c>
      <c r="E241" t="s">
        <v>66</v>
      </c>
      <c r="F241">
        <v>2008</v>
      </c>
      <c r="G241">
        <v>69.111000000000004</v>
      </c>
      <c r="H241" cm="1">
        <f t="array" ref="H241">_xlfn.XLOOKUP(1, (gross_Ex!$G$2:$G$481=C241)*(gross_Ex!$I$2:$I$481=D241)*(gross_Ex!$Q$2:$Q$481=F241), gross_Ex!$S$2:$S$481)</f>
        <v>534.18299999999999</v>
      </c>
      <c r="I241" s="2">
        <f t="shared" si="3"/>
        <v>0.12937701124895401</v>
      </c>
    </row>
    <row r="242" spans="1:9">
      <c r="A242" t="s">
        <v>31</v>
      </c>
      <c r="B242" t="s">
        <v>32</v>
      </c>
      <c r="C242" t="s">
        <v>34</v>
      </c>
      <c r="D242" t="s">
        <v>53</v>
      </c>
      <c r="E242" t="s">
        <v>54</v>
      </c>
      <c r="F242">
        <v>2020</v>
      </c>
      <c r="G242">
        <v>297.83499999999998</v>
      </c>
      <c r="H242" cm="1">
        <f t="array" ref="H242">_xlfn.XLOOKUP(1, (gross_Ex!$G$2:$G$481=C242)*(gross_Ex!$I$2:$I$481=D242)*(gross_Ex!$Q$2:$Q$481=F242), gross_Ex!$S$2:$S$481)</f>
        <v>6328.9740000000002</v>
      </c>
      <c r="I242" s="2">
        <f t="shared" si="3"/>
        <v>4.7058970379717152E-2</v>
      </c>
    </row>
    <row r="243" spans="1:9">
      <c r="A243" t="s">
        <v>31</v>
      </c>
      <c r="B243" t="s">
        <v>32</v>
      </c>
      <c r="C243" t="s">
        <v>43</v>
      </c>
      <c r="D243" t="s">
        <v>53</v>
      </c>
      <c r="E243" t="s">
        <v>54</v>
      </c>
      <c r="F243">
        <v>2020</v>
      </c>
      <c r="G243">
        <v>230.172</v>
      </c>
      <c r="H243" cm="1">
        <f t="array" ref="H243">_xlfn.XLOOKUP(1, (gross_Ex!$G$2:$G$481=C243)*(gross_Ex!$I$2:$I$481=D243)*(gross_Ex!$Q$2:$Q$481=F243), gross_Ex!$S$2:$S$481)</f>
        <v>1613.413</v>
      </c>
      <c r="I243" s="2">
        <f t="shared" si="3"/>
        <v>0.14266155039038361</v>
      </c>
    </row>
    <row r="244" spans="1:9">
      <c r="A244" t="s">
        <v>31</v>
      </c>
      <c r="B244" t="s">
        <v>32</v>
      </c>
      <c r="C244" t="s">
        <v>43</v>
      </c>
      <c r="D244" t="s">
        <v>55</v>
      </c>
      <c r="E244" t="s">
        <v>56</v>
      </c>
      <c r="F244">
        <v>2020</v>
      </c>
      <c r="G244">
        <v>367.66500000000002</v>
      </c>
      <c r="H244" cm="1">
        <f t="array" ref="H244">_xlfn.XLOOKUP(1, (gross_Ex!$G$2:$G$481=C244)*(gross_Ex!$I$2:$I$481=D244)*(gross_Ex!$Q$2:$Q$481=F244), gross_Ex!$S$2:$S$481)</f>
        <v>1947.3440000000001</v>
      </c>
      <c r="I244" s="2">
        <f t="shared" si="3"/>
        <v>0.18880331364155487</v>
      </c>
    </row>
    <row r="245" spans="1:9">
      <c r="A245" t="s">
        <v>31</v>
      </c>
      <c r="B245" t="s">
        <v>32</v>
      </c>
      <c r="C245" t="s">
        <v>34</v>
      </c>
      <c r="D245" t="s">
        <v>55</v>
      </c>
      <c r="E245" t="s">
        <v>56</v>
      </c>
      <c r="F245">
        <v>2020</v>
      </c>
      <c r="G245">
        <v>1708.675</v>
      </c>
      <c r="H245" cm="1">
        <f t="array" ref="H245">_xlfn.XLOOKUP(1, (gross_Ex!$G$2:$G$481=C245)*(gross_Ex!$I$2:$I$481=D245)*(gross_Ex!$Q$2:$Q$481=F245), gross_Ex!$S$2:$S$481)</f>
        <v>18108.776000000002</v>
      </c>
      <c r="I245" s="2">
        <f t="shared" si="3"/>
        <v>9.435618398504679E-2</v>
      </c>
    </row>
    <row r="246" spans="1:9">
      <c r="A246" t="s">
        <v>31</v>
      </c>
      <c r="B246" t="s">
        <v>32</v>
      </c>
      <c r="C246" t="s">
        <v>43</v>
      </c>
      <c r="D246" t="s">
        <v>65</v>
      </c>
      <c r="E246" t="s">
        <v>66</v>
      </c>
      <c r="F246">
        <v>2020</v>
      </c>
      <c r="G246">
        <v>165.964</v>
      </c>
      <c r="H246" cm="1">
        <f t="array" ref="H246">_xlfn.XLOOKUP(1, (gross_Ex!$G$2:$G$481=C246)*(gross_Ex!$I$2:$I$481=D246)*(gross_Ex!$Q$2:$Q$481=F246), gross_Ex!$S$2:$S$481)</f>
        <v>1656.2460000000001</v>
      </c>
      <c r="I246" s="2">
        <f t="shared" si="3"/>
        <v>0.10020492124962112</v>
      </c>
    </row>
    <row r="247" spans="1:9">
      <c r="A247" t="s">
        <v>31</v>
      </c>
      <c r="B247" t="s">
        <v>32</v>
      </c>
      <c r="C247" t="s">
        <v>43</v>
      </c>
      <c r="D247" t="s">
        <v>67</v>
      </c>
      <c r="E247" t="s">
        <v>68</v>
      </c>
      <c r="F247">
        <v>2020</v>
      </c>
      <c r="G247">
        <v>301.822</v>
      </c>
      <c r="H247" cm="1">
        <f t="array" ref="H247">_xlfn.XLOOKUP(1, (gross_Ex!$G$2:$G$481=C247)*(gross_Ex!$I$2:$I$481=D247)*(gross_Ex!$Q$2:$Q$481=F247), gross_Ex!$S$2:$S$481)</f>
        <v>2384.5239999999999</v>
      </c>
      <c r="I247" s="2">
        <f t="shared" si="3"/>
        <v>0.12657536682373505</v>
      </c>
    </row>
    <row r="248" spans="1:9">
      <c r="A248" t="s">
        <v>31</v>
      </c>
      <c r="B248" t="s">
        <v>32</v>
      </c>
      <c r="C248" t="s">
        <v>34</v>
      </c>
      <c r="D248" t="s">
        <v>69</v>
      </c>
      <c r="E248" t="s">
        <v>70</v>
      </c>
      <c r="F248">
        <v>2020</v>
      </c>
      <c r="G248">
        <v>154.33600000000001</v>
      </c>
      <c r="H248" cm="1">
        <f t="array" ref="H248">_xlfn.XLOOKUP(1, (gross_Ex!$G$2:$G$481=C248)*(gross_Ex!$I$2:$I$481=D248)*(gross_Ex!$Q$2:$Q$481=F248), gross_Ex!$S$2:$S$481)</f>
        <v>11584.01</v>
      </c>
      <c r="I248" s="2">
        <f t="shared" si="3"/>
        <v>1.3323192918514401E-2</v>
      </c>
    </row>
    <row r="249" spans="1:9">
      <c r="A249" t="s">
        <v>31</v>
      </c>
      <c r="B249" t="s">
        <v>32</v>
      </c>
      <c r="C249" t="s">
        <v>34</v>
      </c>
      <c r="D249" t="s">
        <v>71</v>
      </c>
      <c r="E249" t="s">
        <v>72</v>
      </c>
      <c r="F249">
        <v>2018</v>
      </c>
      <c r="G249">
        <v>242.00700000000001</v>
      </c>
      <c r="H249" cm="1">
        <f t="array" ref="H249">_xlfn.XLOOKUP(1, (gross_Ex!$G$2:$G$481=C249)*(gross_Ex!$I$2:$I$481=D249)*(gross_Ex!$Q$2:$Q$481=F249), gross_Ex!$S$2:$S$481)</f>
        <v>3450.2930000000001</v>
      </c>
      <c r="I249" s="2">
        <f t="shared" si="3"/>
        <v>7.014099961945261E-2</v>
      </c>
    </row>
    <row r="250" spans="1:9">
      <c r="A250" t="s">
        <v>31</v>
      </c>
      <c r="B250" t="s">
        <v>32</v>
      </c>
      <c r="C250" t="s">
        <v>34</v>
      </c>
      <c r="D250" t="s">
        <v>49</v>
      </c>
      <c r="E250" t="s">
        <v>50</v>
      </c>
      <c r="F250">
        <v>2018</v>
      </c>
      <c r="G250">
        <v>40.707000000000001</v>
      </c>
      <c r="H250" cm="1">
        <f t="array" ref="H250">_xlfn.XLOOKUP(1, (gross_Ex!$G$2:$G$481=C250)*(gross_Ex!$I$2:$I$481=D250)*(gross_Ex!$Q$2:$Q$481=F250), gross_Ex!$S$2:$S$481)</f>
        <v>2167.1680000000001</v>
      </c>
      <c r="I250" s="2">
        <f t="shared" si="3"/>
        <v>1.8783499940936744E-2</v>
      </c>
    </row>
    <row r="251" spans="1:9">
      <c r="A251" t="s">
        <v>31</v>
      </c>
      <c r="B251" t="s">
        <v>32</v>
      </c>
      <c r="C251" t="s">
        <v>43</v>
      </c>
      <c r="D251" t="s">
        <v>49</v>
      </c>
      <c r="E251" t="s">
        <v>50</v>
      </c>
      <c r="F251">
        <v>2018</v>
      </c>
      <c r="G251">
        <v>19.745000000000001</v>
      </c>
      <c r="H251" cm="1">
        <f t="array" ref="H251">_xlfn.XLOOKUP(1, (gross_Ex!$G$2:$G$481=C251)*(gross_Ex!$I$2:$I$481=D251)*(gross_Ex!$Q$2:$Q$481=F251), gross_Ex!$S$2:$S$481)</f>
        <v>278.839</v>
      </c>
      <c r="I251" s="2">
        <f t="shared" si="3"/>
        <v>7.0811471852933058E-2</v>
      </c>
    </row>
    <row r="252" spans="1:9">
      <c r="A252" t="s">
        <v>31</v>
      </c>
      <c r="B252" t="s">
        <v>32</v>
      </c>
      <c r="C252" t="s">
        <v>34</v>
      </c>
      <c r="D252" t="s">
        <v>57</v>
      </c>
      <c r="E252" t="s">
        <v>58</v>
      </c>
      <c r="F252">
        <v>2018</v>
      </c>
      <c r="G252">
        <v>40.433</v>
      </c>
      <c r="H252" cm="1">
        <f t="array" ref="H252">_xlfn.XLOOKUP(1, (gross_Ex!$G$2:$G$481=C252)*(gross_Ex!$I$2:$I$481=D252)*(gross_Ex!$Q$2:$Q$481=F252), gross_Ex!$S$2:$S$481)</f>
        <v>1561.105</v>
      </c>
      <c r="I252" s="2">
        <f t="shared" si="3"/>
        <v>2.5900243737608936E-2</v>
      </c>
    </row>
    <row r="253" spans="1:9">
      <c r="A253" t="s">
        <v>31</v>
      </c>
      <c r="B253" t="s">
        <v>32</v>
      </c>
      <c r="C253" t="s">
        <v>43</v>
      </c>
      <c r="D253" t="s">
        <v>57</v>
      </c>
      <c r="E253" t="s">
        <v>58</v>
      </c>
      <c r="F253">
        <v>2018</v>
      </c>
      <c r="G253">
        <v>40.991</v>
      </c>
      <c r="H253" cm="1">
        <f t="array" ref="H253">_xlfn.XLOOKUP(1, (gross_Ex!$G$2:$G$481=C253)*(gross_Ex!$I$2:$I$481=D253)*(gross_Ex!$Q$2:$Q$481=F253), gross_Ex!$S$2:$S$481)</f>
        <v>551.05700000000002</v>
      </c>
      <c r="I253" s="2">
        <f t="shared" si="3"/>
        <v>7.4386134283749225E-2</v>
      </c>
    </row>
    <row r="254" spans="1:9">
      <c r="A254" t="s">
        <v>31</v>
      </c>
      <c r="B254" t="s">
        <v>32</v>
      </c>
      <c r="C254" t="s">
        <v>43</v>
      </c>
      <c r="D254" t="s">
        <v>45</v>
      </c>
      <c r="E254" t="s">
        <v>46</v>
      </c>
      <c r="F254">
        <v>2018</v>
      </c>
      <c r="G254">
        <v>889.45699999999999</v>
      </c>
      <c r="H254" cm="1">
        <f t="array" ref="H254">_xlfn.XLOOKUP(1, (gross_Ex!$G$2:$G$481=C254)*(gross_Ex!$I$2:$I$481=D254)*(gross_Ex!$Q$2:$Q$481=F254), gross_Ex!$S$2:$S$481)</f>
        <v>6990.7150000000001</v>
      </c>
      <c r="I254" s="2">
        <f t="shared" si="3"/>
        <v>0.1272340525969089</v>
      </c>
    </row>
    <row r="255" spans="1:9">
      <c r="A255" t="s">
        <v>31</v>
      </c>
      <c r="B255" t="s">
        <v>32</v>
      </c>
      <c r="C255" t="s">
        <v>34</v>
      </c>
      <c r="D255" t="s">
        <v>45</v>
      </c>
      <c r="E255" t="s">
        <v>46</v>
      </c>
      <c r="F255">
        <v>2018</v>
      </c>
      <c r="G255">
        <v>7485.31</v>
      </c>
      <c r="H255" cm="1">
        <f t="array" ref="H255">_xlfn.XLOOKUP(1, (gross_Ex!$G$2:$G$481=C255)*(gross_Ex!$I$2:$I$481=D255)*(gross_Ex!$Q$2:$Q$481=F255), gross_Ex!$S$2:$S$481)</f>
        <v>42786.328999999998</v>
      </c>
      <c r="I255" s="2">
        <f t="shared" si="3"/>
        <v>0.17494630118886809</v>
      </c>
    </row>
    <row r="256" spans="1:9">
      <c r="A256" t="s">
        <v>31</v>
      </c>
      <c r="B256" t="s">
        <v>32</v>
      </c>
      <c r="C256" t="s">
        <v>34</v>
      </c>
      <c r="D256" t="s">
        <v>65</v>
      </c>
      <c r="E256" t="s">
        <v>66</v>
      </c>
      <c r="F256">
        <v>2018</v>
      </c>
      <c r="G256">
        <v>390.32100000000003</v>
      </c>
      <c r="H256" cm="1">
        <f t="array" ref="H256">_xlfn.XLOOKUP(1, (gross_Ex!$G$2:$G$481=C256)*(gross_Ex!$I$2:$I$481=D256)*(gross_Ex!$Q$2:$Q$481=F256), gross_Ex!$S$2:$S$481)</f>
        <v>13605.232</v>
      </c>
      <c r="I256" s="2">
        <f t="shared" si="3"/>
        <v>2.8689036688238762E-2</v>
      </c>
    </row>
    <row r="257" spans="1:9">
      <c r="A257" t="s">
        <v>31</v>
      </c>
      <c r="B257" t="s">
        <v>32</v>
      </c>
      <c r="C257" t="s">
        <v>34</v>
      </c>
      <c r="D257" t="s">
        <v>67</v>
      </c>
      <c r="E257" t="s">
        <v>68</v>
      </c>
      <c r="F257">
        <v>2018</v>
      </c>
      <c r="G257">
        <v>453.483</v>
      </c>
      <c r="H257" cm="1">
        <f t="array" ref="H257">_xlfn.XLOOKUP(1, (gross_Ex!$G$2:$G$481=C257)*(gross_Ex!$I$2:$I$481=D257)*(gross_Ex!$Q$2:$Q$481=F257), gross_Ex!$S$2:$S$481)</f>
        <v>16585.875</v>
      </c>
      <c r="I257" s="2">
        <f t="shared" si="3"/>
        <v>2.734151800854643E-2</v>
      </c>
    </row>
    <row r="258" spans="1:9">
      <c r="A258" t="s">
        <v>31</v>
      </c>
      <c r="B258" t="s">
        <v>32</v>
      </c>
      <c r="C258" t="s">
        <v>43</v>
      </c>
      <c r="D258" t="s">
        <v>69</v>
      </c>
      <c r="E258" t="s">
        <v>70</v>
      </c>
      <c r="F258">
        <v>2018</v>
      </c>
      <c r="G258">
        <v>160.529</v>
      </c>
      <c r="H258" cm="1">
        <f t="array" ref="H258">_xlfn.XLOOKUP(1, (gross_Ex!$G$2:$G$481=C258)*(gross_Ex!$I$2:$I$481=D258)*(gross_Ex!$Q$2:$Q$481=F258), gross_Ex!$S$2:$S$481)</f>
        <v>3018.3020000000001</v>
      </c>
      <c r="I258" s="2">
        <f t="shared" si="3"/>
        <v>5.3185201480832597E-2</v>
      </c>
    </row>
    <row r="259" spans="1:9">
      <c r="A259" t="s">
        <v>31</v>
      </c>
      <c r="B259" t="s">
        <v>32</v>
      </c>
      <c r="C259" t="s">
        <v>34</v>
      </c>
      <c r="D259" t="s">
        <v>36</v>
      </c>
      <c r="E259" t="s">
        <v>37</v>
      </c>
      <c r="F259">
        <v>2017</v>
      </c>
      <c r="G259">
        <v>9.6329999999999991</v>
      </c>
      <c r="H259" cm="1">
        <f t="array" ref="H259">_xlfn.XLOOKUP(1, (gross_Ex!$G$2:$G$481=C259)*(gross_Ex!$I$2:$I$481=D259)*(gross_Ex!$Q$2:$Q$481=F259), gross_Ex!$S$2:$S$481)</f>
        <v>186.54599999999999</v>
      </c>
      <c r="I259" s="2">
        <f t="shared" ref="I259:I322" si="4">G259/H259</f>
        <v>5.1638737898427198E-2</v>
      </c>
    </row>
    <row r="260" spans="1:9">
      <c r="A260" t="s">
        <v>31</v>
      </c>
      <c r="B260" t="s">
        <v>32</v>
      </c>
      <c r="C260" t="s">
        <v>34</v>
      </c>
      <c r="D260" t="s">
        <v>49</v>
      </c>
      <c r="E260" t="s">
        <v>50</v>
      </c>
      <c r="F260">
        <v>2017</v>
      </c>
      <c r="G260">
        <v>42.514000000000003</v>
      </c>
      <c r="H260" cm="1">
        <f t="array" ref="H260">_xlfn.XLOOKUP(1, (gross_Ex!$G$2:$G$481=C260)*(gross_Ex!$I$2:$I$481=D260)*(gross_Ex!$Q$2:$Q$481=F260), gross_Ex!$S$2:$S$481)</f>
        <v>2284.1109999999999</v>
      </c>
      <c r="I260" s="2">
        <f t="shared" si="4"/>
        <v>1.8612930807653395E-2</v>
      </c>
    </row>
    <row r="261" spans="1:9">
      <c r="A261" t="s">
        <v>31</v>
      </c>
      <c r="B261" t="s">
        <v>32</v>
      </c>
      <c r="C261" t="s">
        <v>34</v>
      </c>
      <c r="D261" t="s">
        <v>47</v>
      </c>
      <c r="E261" t="s">
        <v>48</v>
      </c>
      <c r="F261">
        <v>2017</v>
      </c>
      <c r="G261">
        <v>5526.4160000000002</v>
      </c>
      <c r="H261" cm="1">
        <f t="array" ref="H261">_xlfn.XLOOKUP(1, (gross_Ex!$G$2:$G$481=C261)*(gross_Ex!$I$2:$I$481=D261)*(gross_Ex!$Q$2:$Q$481=F261), gross_Ex!$S$2:$S$481)</f>
        <v>98555.281000000003</v>
      </c>
      <c r="I261" s="2">
        <f t="shared" si="4"/>
        <v>5.6074275715372372E-2</v>
      </c>
    </row>
    <row r="262" spans="1:9">
      <c r="A262" t="s">
        <v>31</v>
      </c>
      <c r="B262" t="s">
        <v>32</v>
      </c>
      <c r="C262" t="s">
        <v>43</v>
      </c>
      <c r="D262" t="s">
        <v>59</v>
      </c>
      <c r="E262" t="s">
        <v>60</v>
      </c>
      <c r="F262">
        <v>2017</v>
      </c>
      <c r="G262">
        <v>2864.9059999999999</v>
      </c>
      <c r="H262" cm="1">
        <f t="array" ref="H262">_xlfn.XLOOKUP(1, (gross_Ex!$G$2:$G$481=C262)*(gross_Ex!$I$2:$I$481=D262)*(gross_Ex!$Q$2:$Q$481=F262), gross_Ex!$S$2:$S$481)</f>
        <v>16832.535</v>
      </c>
      <c r="I262" s="2">
        <f t="shared" si="4"/>
        <v>0.17020050752902044</v>
      </c>
    </row>
    <row r="263" spans="1:9">
      <c r="A263" t="s">
        <v>31</v>
      </c>
      <c r="B263" t="s">
        <v>32</v>
      </c>
      <c r="C263" t="s">
        <v>43</v>
      </c>
      <c r="D263" t="s">
        <v>45</v>
      </c>
      <c r="E263" t="s">
        <v>46</v>
      </c>
      <c r="F263">
        <v>2017</v>
      </c>
      <c r="G263">
        <v>802.73800000000006</v>
      </c>
      <c r="H263" cm="1">
        <f t="array" ref="H263">_xlfn.XLOOKUP(1, (gross_Ex!$G$2:$G$481=C263)*(gross_Ex!$I$2:$I$481=D263)*(gross_Ex!$Q$2:$Q$481=F263), gross_Ex!$S$2:$S$481)</f>
        <v>6348.9359999999997</v>
      </c>
      <c r="I263" s="2">
        <f t="shared" si="4"/>
        <v>0.12643661867122302</v>
      </c>
    </row>
    <row r="264" spans="1:9">
      <c r="A264" t="s">
        <v>31</v>
      </c>
      <c r="B264" t="s">
        <v>32</v>
      </c>
      <c r="C264" t="s">
        <v>34</v>
      </c>
      <c r="D264" t="s">
        <v>51</v>
      </c>
      <c r="E264" t="s">
        <v>52</v>
      </c>
      <c r="F264">
        <v>2017</v>
      </c>
      <c r="G264">
        <v>785.91600000000005</v>
      </c>
      <c r="H264" cm="1">
        <f t="array" ref="H264">_xlfn.XLOOKUP(1, (gross_Ex!$G$2:$G$481=C264)*(gross_Ex!$I$2:$I$481=D264)*(gross_Ex!$Q$2:$Q$481=F264), gross_Ex!$S$2:$S$481)</f>
        <v>13801.161</v>
      </c>
      <c r="I264" s="2">
        <f t="shared" si="4"/>
        <v>5.6945643920826662E-2</v>
      </c>
    </row>
    <row r="265" spans="1:9">
      <c r="A265" t="s">
        <v>31</v>
      </c>
      <c r="B265" t="s">
        <v>32</v>
      </c>
      <c r="C265" t="s">
        <v>43</v>
      </c>
      <c r="D265" t="s">
        <v>63</v>
      </c>
      <c r="E265" t="s">
        <v>64</v>
      </c>
      <c r="F265">
        <v>2017</v>
      </c>
      <c r="G265">
        <v>10.191000000000001</v>
      </c>
      <c r="H265" cm="1">
        <f t="array" ref="H265">_xlfn.XLOOKUP(1, (gross_Ex!$G$2:$G$481=C265)*(gross_Ex!$I$2:$I$481=D265)*(gross_Ex!$Q$2:$Q$481=F265), gross_Ex!$S$2:$S$481)</f>
        <v>112.821</v>
      </c>
      <c r="I265" s="2">
        <f t="shared" si="4"/>
        <v>9.0328928125083099E-2</v>
      </c>
    </row>
    <row r="266" spans="1:9">
      <c r="A266" t="s">
        <v>31</v>
      </c>
      <c r="B266" t="s">
        <v>32</v>
      </c>
      <c r="C266" t="s">
        <v>43</v>
      </c>
      <c r="D266" t="s">
        <v>67</v>
      </c>
      <c r="E266" t="s">
        <v>68</v>
      </c>
      <c r="F266">
        <v>2017</v>
      </c>
      <c r="G266">
        <v>119.261</v>
      </c>
      <c r="H266" cm="1">
        <f t="array" ref="H266">_xlfn.XLOOKUP(1, (gross_Ex!$G$2:$G$481=C266)*(gross_Ex!$I$2:$I$481=D266)*(gross_Ex!$Q$2:$Q$481=F266), gross_Ex!$S$2:$S$481)</f>
        <v>1316.6410000000001</v>
      </c>
      <c r="I266" s="2">
        <f t="shared" si="4"/>
        <v>9.05797404151929E-2</v>
      </c>
    </row>
    <row r="267" spans="1:9">
      <c r="A267" t="s">
        <v>31</v>
      </c>
      <c r="B267" t="s">
        <v>32</v>
      </c>
      <c r="C267" t="s">
        <v>34</v>
      </c>
      <c r="D267" t="s">
        <v>36</v>
      </c>
      <c r="E267" t="s">
        <v>37</v>
      </c>
      <c r="F267">
        <v>2016</v>
      </c>
      <c r="G267">
        <v>9.2629999999999999</v>
      </c>
      <c r="H267" cm="1">
        <f t="array" ref="H267">_xlfn.XLOOKUP(1, (gross_Ex!$G$2:$G$481=C267)*(gross_Ex!$I$2:$I$481=D267)*(gross_Ex!$Q$2:$Q$481=F267), gross_Ex!$S$2:$S$481)</f>
        <v>189.006</v>
      </c>
      <c r="I267" s="2">
        <f t="shared" si="4"/>
        <v>4.900902616848142E-2</v>
      </c>
    </row>
    <row r="268" spans="1:9">
      <c r="A268" t="s">
        <v>31</v>
      </c>
      <c r="B268" t="s">
        <v>32</v>
      </c>
      <c r="C268" t="s">
        <v>34</v>
      </c>
      <c r="D268" t="s">
        <v>47</v>
      </c>
      <c r="E268" t="s">
        <v>48</v>
      </c>
      <c r="F268">
        <v>2016</v>
      </c>
      <c r="G268">
        <v>4968.07</v>
      </c>
      <c r="H268" cm="1">
        <f t="array" ref="H268">_xlfn.XLOOKUP(1, (gross_Ex!$G$2:$G$481=C268)*(gross_Ex!$I$2:$I$481=D268)*(gross_Ex!$Q$2:$Q$481=F268), gross_Ex!$S$2:$S$481)</f>
        <v>87403.491999999998</v>
      </c>
      <c r="I268" s="2">
        <f t="shared" si="4"/>
        <v>5.6840635154485585E-2</v>
      </c>
    </row>
    <row r="269" spans="1:9">
      <c r="A269" t="s">
        <v>31</v>
      </c>
      <c r="B269" t="s">
        <v>32</v>
      </c>
      <c r="C269" t="s">
        <v>34</v>
      </c>
      <c r="D269" t="s">
        <v>53</v>
      </c>
      <c r="E269" t="s">
        <v>54</v>
      </c>
      <c r="F269">
        <v>2016</v>
      </c>
      <c r="G269">
        <v>152.786</v>
      </c>
      <c r="H269" cm="1">
        <f t="array" ref="H269">_xlfn.XLOOKUP(1, (gross_Ex!$G$2:$G$481=C269)*(gross_Ex!$I$2:$I$481=D269)*(gross_Ex!$Q$2:$Q$481=F269), gross_Ex!$S$2:$S$481)</f>
        <v>4433.8190000000004</v>
      </c>
      <c r="I269" s="2">
        <f t="shared" si="4"/>
        <v>3.4459232548735071E-2</v>
      </c>
    </row>
    <row r="270" spans="1:9">
      <c r="A270" t="s">
        <v>31</v>
      </c>
      <c r="B270" t="s">
        <v>32</v>
      </c>
      <c r="C270" t="s">
        <v>43</v>
      </c>
      <c r="D270" t="s">
        <v>53</v>
      </c>
      <c r="E270" t="s">
        <v>54</v>
      </c>
      <c r="F270">
        <v>2016</v>
      </c>
      <c r="G270">
        <v>50.798000000000002</v>
      </c>
      <c r="H270" cm="1">
        <f t="array" ref="H270">_xlfn.XLOOKUP(1, (gross_Ex!$G$2:$G$481=C270)*(gross_Ex!$I$2:$I$481=D270)*(gross_Ex!$Q$2:$Q$481=F270), gross_Ex!$S$2:$S$481)</f>
        <v>547.15700000000004</v>
      </c>
      <c r="I270" s="2">
        <f t="shared" si="4"/>
        <v>9.2839897872091556E-2</v>
      </c>
    </row>
    <row r="271" spans="1:9">
      <c r="A271" t="s">
        <v>31</v>
      </c>
      <c r="B271" t="s">
        <v>32</v>
      </c>
      <c r="C271" t="s">
        <v>43</v>
      </c>
      <c r="D271" t="s">
        <v>55</v>
      </c>
      <c r="E271" t="s">
        <v>56</v>
      </c>
      <c r="F271">
        <v>2016</v>
      </c>
      <c r="G271">
        <v>75.363</v>
      </c>
      <c r="H271" cm="1">
        <f t="array" ref="H271">_xlfn.XLOOKUP(1, (gross_Ex!$G$2:$G$481=C271)*(gross_Ex!$I$2:$I$481=D271)*(gross_Ex!$Q$2:$Q$481=F271), gross_Ex!$S$2:$S$481)</f>
        <v>590.52499999999998</v>
      </c>
      <c r="I271" s="2">
        <f t="shared" si="4"/>
        <v>0.12762033783497737</v>
      </c>
    </row>
    <row r="272" spans="1:9">
      <c r="A272" t="s">
        <v>31</v>
      </c>
      <c r="B272" t="s">
        <v>32</v>
      </c>
      <c r="C272" t="s">
        <v>34</v>
      </c>
      <c r="D272" t="s">
        <v>55</v>
      </c>
      <c r="E272" t="s">
        <v>56</v>
      </c>
      <c r="F272">
        <v>2016</v>
      </c>
      <c r="G272">
        <v>995.47199999999998</v>
      </c>
      <c r="H272" cm="1">
        <f t="array" ref="H272">_xlfn.XLOOKUP(1, (gross_Ex!$G$2:$G$481=C272)*(gross_Ex!$I$2:$I$481=D272)*(gross_Ex!$Q$2:$Q$481=F272), gross_Ex!$S$2:$S$481)</f>
        <v>11806.978999999999</v>
      </c>
      <c r="I272" s="2">
        <f t="shared" si="4"/>
        <v>8.4312168252353117E-2</v>
      </c>
    </row>
    <row r="273" spans="1:9">
      <c r="A273" t="s">
        <v>31</v>
      </c>
      <c r="B273" t="s">
        <v>32</v>
      </c>
      <c r="C273" t="s">
        <v>34</v>
      </c>
      <c r="D273" t="s">
        <v>51</v>
      </c>
      <c r="E273" t="s">
        <v>52</v>
      </c>
      <c r="F273">
        <v>2016</v>
      </c>
      <c r="G273">
        <v>713.10599999999999</v>
      </c>
      <c r="H273" cm="1">
        <f t="array" ref="H273">_xlfn.XLOOKUP(1, (gross_Ex!$G$2:$G$481=C273)*(gross_Ex!$I$2:$I$481=D273)*(gross_Ex!$Q$2:$Q$481=F273), gross_Ex!$S$2:$S$481)</f>
        <v>12704.79</v>
      </c>
      <c r="I273" s="2">
        <f t="shared" si="4"/>
        <v>5.6128908860358963E-2</v>
      </c>
    </row>
    <row r="274" spans="1:9">
      <c r="A274" t="s">
        <v>31</v>
      </c>
      <c r="B274" t="s">
        <v>32</v>
      </c>
      <c r="C274" t="s">
        <v>43</v>
      </c>
      <c r="D274" t="s">
        <v>65</v>
      </c>
      <c r="E274" t="s">
        <v>66</v>
      </c>
      <c r="F274">
        <v>2016</v>
      </c>
      <c r="G274">
        <v>214.21299999999999</v>
      </c>
      <c r="H274" cm="1">
        <f t="array" ref="H274">_xlfn.XLOOKUP(1, (gross_Ex!$G$2:$G$481=C274)*(gross_Ex!$I$2:$I$481=D274)*(gross_Ex!$Q$2:$Q$481=F274), gross_Ex!$S$2:$S$481)</f>
        <v>1580.751</v>
      </c>
      <c r="I274" s="2">
        <f t="shared" si="4"/>
        <v>0.13551343633500784</v>
      </c>
    </row>
    <row r="275" spans="1:9">
      <c r="A275" t="s">
        <v>31</v>
      </c>
      <c r="B275" t="s">
        <v>32</v>
      </c>
      <c r="C275" t="s">
        <v>43</v>
      </c>
      <c r="D275" t="s">
        <v>61</v>
      </c>
      <c r="E275" t="s">
        <v>62</v>
      </c>
      <c r="F275">
        <v>2016</v>
      </c>
      <c r="G275">
        <v>500.678</v>
      </c>
      <c r="H275" cm="1">
        <f t="array" ref="H275">_xlfn.XLOOKUP(1, (gross_Ex!$G$2:$G$481=C275)*(gross_Ex!$I$2:$I$481=D275)*(gross_Ex!$Q$2:$Q$481=F275), gross_Ex!$S$2:$S$481)</f>
        <v>4809.4049999999997</v>
      </c>
      <c r="I275" s="2">
        <f t="shared" si="4"/>
        <v>0.1041039380131222</v>
      </c>
    </row>
    <row r="276" spans="1:9">
      <c r="A276" t="s">
        <v>31</v>
      </c>
      <c r="B276" t="s">
        <v>32</v>
      </c>
      <c r="C276" t="s">
        <v>43</v>
      </c>
      <c r="D276" t="s">
        <v>63</v>
      </c>
      <c r="E276" t="s">
        <v>64</v>
      </c>
      <c r="F276">
        <v>2016</v>
      </c>
      <c r="G276">
        <v>9.56</v>
      </c>
      <c r="H276" cm="1">
        <f t="array" ref="H276">_xlfn.XLOOKUP(1, (gross_Ex!$G$2:$G$481=C276)*(gross_Ex!$I$2:$I$481=D276)*(gross_Ex!$Q$2:$Q$481=F276), gross_Ex!$S$2:$S$481)</f>
        <v>124.35899999999999</v>
      </c>
      <c r="I276" s="2">
        <f t="shared" si="4"/>
        <v>7.6874210953770949E-2</v>
      </c>
    </row>
    <row r="277" spans="1:9">
      <c r="A277" t="s">
        <v>31</v>
      </c>
      <c r="B277" t="s">
        <v>32</v>
      </c>
      <c r="C277" t="s">
        <v>43</v>
      </c>
      <c r="D277" t="s">
        <v>67</v>
      </c>
      <c r="E277" t="s">
        <v>68</v>
      </c>
      <c r="F277">
        <v>2016</v>
      </c>
      <c r="G277">
        <v>81.936000000000007</v>
      </c>
      <c r="H277" cm="1">
        <f t="array" ref="H277">_xlfn.XLOOKUP(1, (gross_Ex!$G$2:$G$481=C277)*(gross_Ex!$I$2:$I$481=D277)*(gross_Ex!$Q$2:$Q$481=F277), gross_Ex!$S$2:$S$481)</f>
        <v>1106.0650000000001</v>
      </c>
      <c r="I277" s="2">
        <f t="shared" si="4"/>
        <v>7.4078829001912191E-2</v>
      </c>
    </row>
    <row r="278" spans="1:9">
      <c r="A278" t="s">
        <v>31</v>
      </c>
      <c r="B278" t="s">
        <v>32</v>
      </c>
      <c r="C278" t="s">
        <v>34</v>
      </c>
      <c r="D278" t="s">
        <v>69</v>
      </c>
      <c r="E278" t="s">
        <v>70</v>
      </c>
      <c r="F278">
        <v>2016</v>
      </c>
      <c r="G278">
        <v>84.409000000000006</v>
      </c>
      <c r="H278" cm="1">
        <f t="array" ref="H278">_xlfn.XLOOKUP(1, (gross_Ex!$G$2:$G$481=C278)*(gross_Ex!$I$2:$I$481=D278)*(gross_Ex!$Q$2:$Q$481=F278), gross_Ex!$S$2:$S$481)</f>
        <v>7191.5559999999996</v>
      </c>
      <c r="I278" s="2">
        <f t="shared" si="4"/>
        <v>1.1737237393409717E-2</v>
      </c>
    </row>
    <row r="279" spans="1:9">
      <c r="A279" t="s">
        <v>31</v>
      </c>
      <c r="B279" t="s">
        <v>32</v>
      </c>
      <c r="C279" t="s">
        <v>43</v>
      </c>
      <c r="D279" t="s">
        <v>59</v>
      </c>
      <c r="E279" t="s">
        <v>60</v>
      </c>
      <c r="F279">
        <v>2016</v>
      </c>
      <c r="G279">
        <v>1961.9960000000001</v>
      </c>
      <c r="H279" cm="1">
        <f t="array" ref="H279">_xlfn.XLOOKUP(1, (gross_Ex!$G$2:$G$481=C279)*(gross_Ex!$I$2:$I$481=D279)*(gross_Ex!$Q$2:$Q$481=F279), gross_Ex!$S$2:$S$481)</f>
        <v>11967.647999999999</v>
      </c>
      <c r="I279" s="2">
        <f t="shared" si="4"/>
        <v>0.16394165336413641</v>
      </c>
    </row>
    <row r="280" spans="1:9">
      <c r="A280" t="s">
        <v>31</v>
      </c>
      <c r="B280" t="s">
        <v>32</v>
      </c>
      <c r="C280" t="s">
        <v>43</v>
      </c>
      <c r="D280" t="s">
        <v>53</v>
      </c>
      <c r="E280" t="s">
        <v>54</v>
      </c>
      <c r="F280">
        <v>2013</v>
      </c>
      <c r="G280">
        <v>37.92</v>
      </c>
      <c r="H280" cm="1">
        <f t="array" ref="H280">_xlfn.XLOOKUP(1, (gross_Ex!$G$2:$G$481=C280)*(gross_Ex!$I$2:$I$481=D280)*(gross_Ex!$Q$2:$Q$481=F280), gross_Ex!$S$2:$S$481)</f>
        <v>430.91899999999998</v>
      </c>
      <c r="I280" s="2">
        <f t="shared" si="4"/>
        <v>8.7997976417841878E-2</v>
      </c>
    </row>
    <row r="281" spans="1:9">
      <c r="A281" t="s">
        <v>31</v>
      </c>
      <c r="B281" t="s">
        <v>32</v>
      </c>
      <c r="C281" t="s">
        <v>43</v>
      </c>
      <c r="D281" t="s">
        <v>55</v>
      </c>
      <c r="E281" t="s">
        <v>56</v>
      </c>
      <c r="F281">
        <v>2013</v>
      </c>
      <c r="G281">
        <v>44.363</v>
      </c>
      <c r="H281" cm="1">
        <f t="array" ref="H281">_xlfn.XLOOKUP(1, (gross_Ex!$G$2:$G$481=C281)*(gross_Ex!$I$2:$I$481=D281)*(gross_Ex!$Q$2:$Q$481=F281), gross_Ex!$S$2:$S$481)</f>
        <v>389.87900000000002</v>
      </c>
      <c r="I281" s="2">
        <f t="shared" si="4"/>
        <v>0.11378658506870079</v>
      </c>
    </row>
    <row r="282" spans="1:9">
      <c r="A282" t="s">
        <v>31</v>
      </c>
      <c r="B282" t="s">
        <v>32</v>
      </c>
      <c r="C282" t="s">
        <v>34</v>
      </c>
      <c r="D282" t="s">
        <v>55</v>
      </c>
      <c r="E282" t="s">
        <v>56</v>
      </c>
      <c r="F282">
        <v>2013</v>
      </c>
      <c r="G282">
        <v>816.41499999999996</v>
      </c>
      <c r="H282" cm="1">
        <f t="array" ref="H282">_xlfn.XLOOKUP(1, (gross_Ex!$G$2:$G$481=C282)*(gross_Ex!$I$2:$I$481=D282)*(gross_Ex!$Q$2:$Q$481=F282), gross_Ex!$S$2:$S$481)</f>
        <v>12781.638999999999</v>
      </c>
      <c r="I282" s="2">
        <f t="shared" si="4"/>
        <v>6.3874046200178239E-2</v>
      </c>
    </row>
    <row r="283" spans="1:9">
      <c r="A283" t="s">
        <v>31</v>
      </c>
      <c r="B283" t="s">
        <v>32</v>
      </c>
      <c r="C283" t="s">
        <v>34</v>
      </c>
      <c r="D283" t="s">
        <v>69</v>
      </c>
      <c r="E283" t="s">
        <v>70</v>
      </c>
      <c r="F283">
        <v>2013</v>
      </c>
      <c r="G283">
        <v>48.887999999999998</v>
      </c>
      <c r="H283" cm="1">
        <f t="array" ref="H283">_xlfn.XLOOKUP(1, (gross_Ex!$G$2:$G$481=C283)*(gross_Ex!$I$2:$I$481=D283)*(gross_Ex!$Q$2:$Q$481=F283), gross_Ex!$S$2:$S$481)</f>
        <v>5997.7610000000004</v>
      </c>
      <c r="I283" s="2">
        <f t="shared" si="4"/>
        <v>8.1510416970599527E-3</v>
      </c>
    </row>
    <row r="284" spans="1:9">
      <c r="A284" t="s">
        <v>31</v>
      </c>
      <c r="B284" t="s">
        <v>32</v>
      </c>
      <c r="C284" t="s">
        <v>43</v>
      </c>
      <c r="D284" t="s">
        <v>67</v>
      </c>
      <c r="E284" t="s">
        <v>68</v>
      </c>
      <c r="F284">
        <v>2013</v>
      </c>
      <c r="G284">
        <v>55.058999999999997</v>
      </c>
      <c r="H284" cm="1">
        <f t="array" ref="H284">_xlfn.XLOOKUP(1, (gross_Ex!$G$2:$G$481=C284)*(gross_Ex!$I$2:$I$481=D284)*(gross_Ex!$Q$2:$Q$481=F284), gross_Ex!$S$2:$S$481)</f>
        <v>710.36800000000005</v>
      </c>
      <c r="I284" s="2">
        <f t="shared" si="4"/>
        <v>7.7507714311455464E-2</v>
      </c>
    </row>
    <row r="285" spans="1:9">
      <c r="A285" t="s">
        <v>31</v>
      </c>
      <c r="B285" t="s">
        <v>32</v>
      </c>
      <c r="C285" t="s">
        <v>34</v>
      </c>
      <c r="D285" t="s">
        <v>53</v>
      </c>
      <c r="E285" t="s">
        <v>54</v>
      </c>
      <c r="F285">
        <v>2012</v>
      </c>
      <c r="G285">
        <v>91.747</v>
      </c>
      <c r="H285" cm="1">
        <f t="array" ref="H285">_xlfn.XLOOKUP(1, (gross_Ex!$G$2:$G$481=C285)*(gross_Ex!$I$2:$I$481=D285)*(gross_Ex!$Q$2:$Q$481=F285), gross_Ex!$S$2:$S$481)</f>
        <v>3518.0859999999998</v>
      </c>
      <c r="I285" s="2">
        <f t="shared" si="4"/>
        <v>2.6078668912584858E-2</v>
      </c>
    </row>
    <row r="286" spans="1:9">
      <c r="A286" t="s">
        <v>31</v>
      </c>
      <c r="B286" t="s">
        <v>32</v>
      </c>
      <c r="C286" t="s">
        <v>43</v>
      </c>
      <c r="D286" t="s">
        <v>65</v>
      </c>
      <c r="E286" t="s">
        <v>66</v>
      </c>
      <c r="F286">
        <v>2012</v>
      </c>
      <c r="G286">
        <v>52.658000000000001</v>
      </c>
      <c r="H286" cm="1">
        <f t="array" ref="H286">_xlfn.XLOOKUP(1, (gross_Ex!$G$2:$G$481=C286)*(gross_Ex!$I$2:$I$481=D286)*(gross_Ex!$Q$2:$Q$481=F286), gross_Ex!$S$2:$S$481)</f>
        <v>929.02700000000004</v>
      </c>
      <c r="I286" s="2">
        <f t="shared" si="4"/>
        <v>5.6680806908733547E-2</v>
      </c>
    </row>
    <row r="287" spans="1:9">
      <c r="A287" t="s">
        <v>31</v>
      </c>
      <c r="B287" t="s">
        <v>32</v>
      </c>
      <c r="C287" t="s">
        <v>43</v>
      </c>
      <c r="D287" t="s">
        <v>67</v>
      </c>
      <c r="E287" t="s">
        <v>68</v>
      </c>
      <c r="F287">
        <v>2012</v>
      </c>
      <c r="G287">
        <v>39.521000000000001</v>
      </c>
      <c r="H287" cm="1">
        <f t="array" ref="H287">_xlfn.XLOOKUP(1, (gross_Ex!$G$2:$G$481=C287)*(gross_Ex!$I$2:$I$481=D287)*(gross_Ex!$Q$2:$Q$481=F287), gross_Ex!$S$2:$S$481)</f>
        <v>608.36699999999996</v>
      </c>
      <c r="I287" s="2">
        <f t="shared" si="4"/>
        <v>6.4962432216080099E-2</v>
      </c>
    </row>
    <row r="288" spans="1:9">
      <c r="A288" t="s">
        <v>31</v>
      </c>
      <c r="B288" t="s">
        <v>32</v>
      </c>
      <c r="C288" t="s">
        <v>34</v>
      </c>
      <c r="D288" t="s">
        <v>36</v>
      </c>
      <c r="E288" t="s">
        <v>37</v>
      </c>
      <c r="F288">
        <v>2011</v>
      </c>
      <c r="G288">
        <v>1.8480000000000001</v>
      </c>
      <c r="H288" cm="1">
        <f t="array" ref="H288">_xlfn.XLOOKUP(1, (gross_Ex!$G$2:$G$481=C288)*(gross_Ex!$I$2:$I$481=D288)*(gross_Ex!$Q$2:$Q$481=F288), gross_Ex!$S$2:$S$481)</f>
        <v>44.043999999999997</v>
      </c>
      <c r="I288" s="2">
        <f t="shared" si="4"/>
        <v>4.195804195804196E-2</v>
      </c>
    </row>
    <row r="289" spans="1:9">
      <c r="A289" t="s">
        <v>31</v>
      </c>
      <c r="B289" t="s">
        <v>32</v>
      </c>
      <c r="C289" t="s">
        <v>34</v>
      </c>
      <c r="D289" t="s">
        <v>71</v>
      </c>
      <c r="E289" t="s">
        <v>72</v>
      </c>
      <c r="F289">
        <v>2011</v>
      </c>
      <c r="G289">
        <v>94.391000000000005</v>
      </c>
      <c r="H289" cm="1">
        <f t="array" ref="H289">_xlfn.XLOOKUP(1, (gross_Ex!$G$2:$G$481=C289)*(gross_Ex!$I$2:$I$481=D289)*(gross_Ex!$Q$2:$Q$481=F289), gross_Ex!$S$2:$S$481)</f>
        <v>1952.087</v>
      </c>
      <c r="I289" s="2">
        <f t="shared" si="4"/>
        <v>4.8353889964945211E-2</v>
      </c>
    </row>
    <row r="290" spans="1:9">
      <c r="A290" t="s">
        <v>31</v>
      </c>
      <c r="B290" t="s">
        <v>32</v>
      </c>
      <c r="C290" t="s">
        <v>34</v>
      </c>
      <c r="D290" t="s">
        <v>49</v>
      </c>
      <c r="E290" t="s">
        <v>50</v>
      </c>
      <c r="F290">
        <v>2011</v>
      </c>
      <c r="G290">
        <v>24.167000000000002</v>
      </c>
      <c r="H290" cm="1">
        <f t="array" ref="H290">_xlfn.XLOOKUP(1, (gross_Ex!$G$2:$G$481=C290)*(gross_Ex!$I$2:$I$481=D290)*(gross_Ex!$Q$2:$Q$481=F290), gross_Ex!$S$2:$S$481)</f>
        <v>1747.4760000000001</v>
      </c>
      <c r="I290" s="2">
        <f t="shared" si="4"/>
        <v>1.3829660607642107E-2</v>
      </c>
    </row>
    <row r="291" spans="1:9">
      <c r="A291" t="s">
        <v>31</v>
      </c>
      <c r="B291" t="s">
        <v>32</v>
      </c>
      <c r="C291" t="s">
        <v>43</v>
      </c>
      <c r="D291" t="s">
        <v>49</v>
      </c>
      <c r="E291" t="s">
        <v>50</v>
      </c>
      <c r="F291">
        <v>2011</v>
      </c>
      <c r="G291">
        <v>6.1479999999999997</v>
      </c>
      <c r="H291" cm="1">
        <f t="array" ref="H291">_xlfn.XLOOKUP(1, (gross_Ex!$G$2:$G$481=C291)*(gross_Ex!$I$2:$I$481=D291)*(gross_Ex!$Q$2:$Q$481=F291), gross_Ex!$S$2:$S$481)</f>
        <v>149.37299999999999</v>
      </c>
      <c r="I291" s="2">
        <f t="shared" si="4"/>
        <v>4.1158710074779246E-2</v>
      </c>
    </row>
    <row r="292" spans="1:9">
      <c r="A292" t="s">
        <v>31</v>
      </c>
      <c r="B292" t="s">
        <v>32</v>
      </c>
      <c r="C292" t="s">
        <v>34</v>
      </c>
      <c r="D292" t="s">
        <v>57</v>
      </c>
      <c r="E292" t="s">
        <v>58</v>
      </c>
      <c r="F292">
        <v>2011</v>
      </c>
      <c r="G292">
        <v>24.696000000000002</v>
      </c>
      <c r="H292" cm="1">
        <f t="array" ref="H292">_xlfn.XLOOKUP(1, (gross_Ex!$G$2:$G$481=C292)*(gross_Ex!$I$2:$I$481=D292)*(gross_Ex!$Q$2:$Q$481=F292), gross_Ex!$S$2:$S$481)</f>
        <v>1582.1890000000001</v>
      </c>
      <c r="I292" s="2">
        <f t="shared" si="4"/>
        <v>1.5608754706296151E-2</v>
      </c>
    </row>
    <row r="293" spans="1:9">
      <c r="A293" t="s">
        <v>31</v>
      </c>
      <c r="B293" t="s">
        <v>32</v>
      </c>
      <c r="C293" t="s">
        <v>43</v>
      </c>
      <c r="D293" t="s">
        <v>57</v>
      </c>
      <c r="E293" t="s">
        <v>58</v>
      </c>
      <c r="F293">
        <v>2011</v>
      </c>
      <c r="G293">
        <v>7.8840000000000003</v>
      </c>
      <c r="H293" cm="1">
        <f t="array" ref="H293">_xlfn.XLOOKUP(1, (gross_Ex!$G$2:$G$481=C293)*(gross_Ex!$I$2:$I$481=D293)*(gross_Ex!$Q$2:$Q$481=F293), gross_Ex!$S$2:$S$481)</f>
        <v>156.02099999999999</v>
      </c>
      <c r="I293" s="2">
        <f t="shared" si="4"/>
        <v>5.053165919972312E-2</v>
      </c>
    </row>
    <row r="294" spans="1:9">
      <c r="A294" t="s">
        <v>31</v>
      </c>
      <c r="B294" t="s">
        <v>32</v>
      </c>
      <c r="C294" t="s">
        <v>43</v>
      </c>
      <c r="D294" t="s">
        <v>45</v>
      </c>
      <c r="E294" t="s">
        <v>46</v>
      </c>
      <c r="F294">
        <v>2011</v>
      </c>
      <c r="G294">
        <v>55.572000000000003</v>
      </c>
      <c r="H294" cm="1">
        <f t="array" ref="H294">_xlfn.XLOOKUP(1, (gross_Ex!$G$2:$G$481=C294)*(gross_Ex!$I$2:$I$481=D294)*(gross_Ex!$Q$2:$Q$481=F294), gross_Ex!$S$2:$S$481)</f>
        <v>547.35799999999995</v>
      </c>
      <c r="I294" s="2">
        <f t="shared" si="4"/>
        <v>0.10152770216202195</v>
      </c>
    </row>
    <row r="295" spans="1:9">
      <c r="A295" t="s">
        <v>31</v>
      </c>
      <c r="B295" t="s">
        <v>32</v>
      </c>
      <c r="C295" t="s">
        <v>34</v>
      </c>
      <c r="D295" t="s">
        <v>45</v>
      </c>
      <c r="E295" t="s">
        <v>46</v>
      </c>
      <c r="F295">
        <v>2011</v>
      </c>
      <c r="G295">
        <v>3776.4650000000001</v>
      </c>
      <c r="H295" cm="1">
        <f t="array" ref="H295">_xlfn.XLOOKUP(1, (gross_Ex!$G$2:$G$481=C295)*(gross_Ex!$I$2:$I$481=D295)*(gross_Ex!$Q$2:$Q$481=F295), gross_Ex!$S$2:$S$481)</f>
        <v>31833.114000000001</v>
      </c>
      <c r="I295" s="2">
        <f t="shared" si="4"/>
        <v>0.11863322576610004</v>
      </c>
    </row>
    <row r="296" spans="1:9">
      <c r="A296" t="s">
        <v>31</v>
      </c>
      <c r="B296" t="s">
        <v>32</v>
      </c>
      <c r="C296" t="s">
        <v>34</v>
      </c>
      <c r="D296" t="s">
        <v>51</v>
      </c>
      <c r="E296" t="s">
        <v>52</v>
      </c>
      <c r="F296">
        <v>2011</v>
      </c>
      <c r="G296">
        <v>395.64699999999999</v>
      </c>
      <c r="H296" cm="1">
        <f t="array" ref="H296">_xlfn.XLOOKUP(1, (gross_Ex!$G$2:$G$481=C296)*(gross_Ex!$I$2:$I$481=D296)*(gross_Ex!$Q$2:$Q$481=F296), gross_Ex!$S$2:$S$481)</f>
        <v>10410.799000000001</v>
      </c>
      <c r="I296" s="2">
        <f t="shared" si="4"/>
        <v>3.8003519230368384E-2</v>
      </c>
    </row>
    <row r="297" spans="1:9">
      <c r="A297" t="s">
        <v>31</v>
      </c>
      <c r="B297" t="s">
        <v>32</v>
      </c>
      <c r="C297" t="s">
        <v>43</v>
      </c>
      <c r="D297" t="s">
        <v>69</v>
      </c>
      <c r="E297" t="s">
        <v>70</v>
      </c>
      <c r="F297">
        <v>2011</v>
      </c>
      <c r="G297">
        <v>54.100999999999999</v>
      </c>
      <c r="H297" cm="1">
        <f t="array" ref="H297">_xlfn.XLOOKUP(1, (gross_Ex!$G$2:$G$481=C297)*(gross_Ex!$I$2:$I$481=D297)*(gross_Ex!$Q$2:$Q$481=F297), gross_Ex!$S$2:$S$481)</f>
        <v>1710.595</v>
      </c>
      <c r="I297" s="2">
        <f t="shared" si="4"/>
        <v>3.1627006977104459E-2</v>
      </c>
    </row>
    <row r="298" spans="1:9">
      <c r="A298" t="s">
        <v>31</v>
      </c>
      <c r="B298" t="s">
        <v>32</v>
      </c>
      <c r="C298" t="s">
        <v>34</v>
      </c>
      <c r="D298" t="s">
        <v>65</v>
      </c>
      <c r="E298" t="s">
        <v>66</v>
      </c>
      <c r="F298">
        <v>2011</v>
      </c>
      <c r="G298">
        <v>299.90800000000002</v>
      </c>
      <c r="H298" cm="1">
        <f t="array" ref="H298">_xlfn.XLOOKUP(1, (gross_Ex!$G$2:$G$481=C298)*(gross_Ex!$I$2:$I$481=D298)*(gross_Ex!$Q$2:$Q$481=F298), gross_Ex!$S$2:$S$481)</f>
        <v>14618.9</v>
      </c>
      <c r="I298" s="2">
        <f t="shared" si="4"/>
        <v>2.0515086634425299E-2</v>
      </c>
    </row>
    <row r="299" spans="1:9">
      <c r="A299" t="s">
        <v>31</v>
      </c>
      <c r="B299" t="s">
        <v>32</v>
      </c>
      <c r="C299" t="s">
        <v>34</v>
      </c>
      <c r="D299" t="s">
        <v>67</v>
      </c>
      <c r="E299" t="s">
        <v>68</v>
      </c>
      <c r="F299">
        <v>2011</v>
      </c>
      <c r="G299">
        <v>184.18700000000001</v>
      </c>
      <c r="H299" cm="1">
        <f t="array" ref="H299">_xlfn.XLOOKUP(1, (gross_Ex!$G$2:$G$481=C299)*(gross_Ex!$I$2:$I$481=D299)*(gross_Ex!$Q$2:$Q$481=F299), gross_Ex!$S$2:$S$481)</f>
        <v>12855.736000000001</v>
      </c>
      <c r="I299" s="2">
        <f t="shared" si="4"/>
        <v>1.432722327216427E-2</v>
      </c>
    </row>
    <row r="300" spans="1:9">
      <c r="A300" t="s">
        <v>31</v>
      </c>
      <c r="B300" t="s">
        <v>32</v>
      </c>
      <c r="C300" t="s">
        <v>43</v>
      </c>
      <c r="D300" t="s">
        <v>36</v>
      </c>
      <c r="E300" t="s">
        <v>37</v>
      </c>
      <c r="F300">
        <v>2010</v>
      </c>
      <c r="G300">
        <v>0.42299999999999999</v>
      </c>
      <c r="H300" cm="1">
        <f t="array" ref="H300">_xlfn.XLOOKUP(1, (gross_Ex!$G$2:$G$481=C300)*(gross_Ex!$I$2:$I$481=D300)*(gross_Ex!$Q$2:$Q$481=F300), gross_Ex!$S$2:$S$481)</f>
        <v>4.7960000000000003</v>
      </c>
      <c r="I300" s="2">
        <f t="shared" si="4"/>
        <v>8.8198498748957452E-2</v>
      </c>
    </row>
    <row r="301" spans="1:9">
      <c r="A301" t="s">
        <v>31</v>
      </c>
      <c r="B301" t="s">
        <v>32</v>
      </c>
      <c r="C301" t="s">
        <v>43</v>
      </c>
      <c r="D301" t="s">
        <v>71</v>
      </c>
      <c r="E301" t="s">
        <v>72</v>
      </c>
      <c r="F301">
        <v>2010</v>
      </c>
      <c r="G301">
        <v>0.26900000000000002</v>
      </c>
      <c r="H301" cm="1">
        <f t="array" ref="H301">_xlfn.XLOOKUP(1, (gross_Ex!$G$2:$G$481=C301)*(gross_Ex!$I$2:$I$481=D301)*(gross_Ex!$Q$2:$Q$481=F301), gross_Ex!$S$2:$S$481)</f>
        <v>3.298</v>
      </c>
      <c r="I301" s="2">
        <f t="shared" si="4"/>
        <v>8.156458459672529E-2</v>
      </c>
    </row>
    <row r="302" spans="1:9">
      <c r="A302" t="s">
        <v>31</v>
      </c>
      <c r="B302" t="s">
        <v>32</v>
      </c>
      <c r="C302" t="s">
        <v>43</v>
      </c>
      <c r="D302" t="s">
        <v>57</v>
      </c>
      <c r="E302" t="s">
        <v>58</v>
      </c>
      <c r="F302">
        <v>2010</v>
      </c>
      <c r="G302">
        <v>7.2389999999999999</v>
      </c>
      <c r="H302" cm="1">
        <f t="array" ref="H302">_xlfn.XLOOKUP(1, (gross_Ex!$G$2:$G$481=C302)*(gross_Ex!$I$2:$I$481=D302)*(gross_Ex!$Q$2:$Q$481=F302), gross_Ex!$S$2:$S$481)</f>
        <v>160.37200000000001</v>
      </c>
      <c r="I302" s="2">
        <f t="shared" si="4"/>
        <v>4.5138802284688098E-2</v>
      </c>
    </row>
    <row r="303" spans="1:9">
      <c r="A303" t="s">
        <v>31</v>
      </c>
      <c r="B303" t="s">
        <v>32</v>
      </c>
      <c r="C303" t="s">
        <v>43</v>
      </c>
      <c r="D303" t="s">
        <v>47</v>
      </c>
      <c r="E303" t="s">
        <v>48</v>
      </c>
      <c r="F303">
        <v>2010</v>
      </c>
      <c r="G303">
        <v>17.405999999999999</v>
      </c>
      <c r="H303" cm="1">
        <f t="array" ref="H303">_xlfn.XLOOKUP(1, (gross_Ex!$G$2:$G$481=C303)*(gross_Ex!$I$2:$I$481=D303)*(gross_Ex!$Q$2:$Q$481=F303), gross_Ex!$S$2:$S$481)</f>
        <v>200.26400000000001</v>
      </c>
      <c r="I303" s="2">
        <f t="shared" si="4"/>
        <v>8.691527184116965E-2</v>
      </c>
    </row>
    <row r="304" spans="1:9">
      <c r="A304" t="s">
        <v>31</v>
      </c>
      <c r="B304" t="s">
        <v>32</v>
      </c>
      <c r="C304" t="s">
        <v>43</v>
      </c>
      <c r="D304" t="s">
        <v>49</v>
      </c>
      <c r="E304" t="s">
        <v>50</v>
      </c>
      <c r="F304">
        <v>2010</v>
      </c>
      <c r="G304">
        <v>6.1449999999999996</v>
      </c>
      <c r="H304" cm="1">
        <f t="array" ref="H304">_xlfn.XLOOKUP(1, (gross_Ex!$G$2:$G$481=C304)*(gross_Ex!$I$2:$I$481=D304)*(gross_Ex!$Q$2:$Q$481=F304), gross_Ex!$S$2:$S$481)</f>
        <v>163.88300000000001</v>
      </c>
      <c r="I304" s="2">
        <f t="shared" si="4"/>
        <v>3.7496262577570577E-2</v>
      </c>
    </row>
    <row r="305" spans="1:9">
      <c r="A305" t="s">
        <v>31</v>
      </c>
      <c r="B305" t="s">
        <v>32</v>
      </c>
      <c r="C305" t="s">
        <v>43</v>
      </c>
      <c r="D305" t="s">
        <v>51</v>
      </c>
      <c r="E305" t="s">
        <v>52</v>
      </c>
      <c r="F305">
        <v>2010</v>
      </c>
      <c r="G305">
        <v>8.7940000000000005</v>
      </c>
      <c r="H305" cm="1">
        <f t="array" ref="H305">_xlfn.XLOOKUP(1, (gross_Ex!$G$2:$G$481=C305)*(gross_Ex!$I$2:$I$481=D305)*(gross_Ex!$Q$2:$Q$481=F305), gross_Ex!$S$2:$S$481)</f>
        <v>102.33199999999999</v>
      </c>
      <c r="I305" s="2">
        <f t="shared" si="4"/>
        <v>8.5935973107141475E-2</v>
      </c>
    </row>
    <row r="306" spans="1:9">
      <c r="A306" t="s">
        <v>31</v>
      </c>
      <c r="B306" t="s">
        <v>32</v>
      </c>
      <c r="C306" t="s">
        <v>34</v>
      </c>
      <c r="D306" t="s">
        <v>59</v>
      </c>
      <c r="E306" t="s">
        <v>60</v>
      </c>
      <c r="F306">
        <v>2010</v>
      </c>
      <c r="G306">
        <v>134.102</v>
      </c>
      <c r="H306" cm="1">
        <f t="array" ref="H306">_xlfn.XLOOKUP(1, (gross_Ex!$G$2:$G$481=C306)*(gross_Ex!$I$2:$I$481=D306)*(gross_Ex!$Q$2:$Q$481=F306), gross_Ex!$S$2:$S$481)</f>
        <v>3915.2820000000002</v>
      </c>
      <c r="I306" s="2">
        <f t="shared" si="4"/>
        <v>3.4250917303019296E-2</v>
      </c>
    </row>
    <row r="307" spans="1:9">
      <c r="A307" t="s">
        <v>31</v>
      </c>
      <c r="B307" t="s">
        <v>32</v>
      </c>
      <c r="C307" t="s">
        <v>34</v>
      </c>
      <c r="D307" t="s">
        <v>61</v>
      </c>
      <c r="E307" t="s">
        <v>62</v>
      </c>
      <c r="F307">
        <v>2010</v>
      </c>
      <c r="G307">
        <v>131.565</v>
      </c>
      <c r="H307" cm="1">
        <f t="array" ref="H307">_xlfn.XLOOKUP(1, (gross_Ex!$G$2:$G$481=C307)*(gross_Ex!$I$2:$I$481=D307)*(gross_Ex!$Q$2:$Q$481=F307), gross_Ex!$S$2:$S$481)</f>
        <v>4448.4210000000003</v>
      </c>
      <c r="I307" s="2">
        <f t="shared" si="4"/>
        <v>2.9575662914998375E-2</v>
      </c>
    </row>
    <row r="308" spans="1:9">
      <c r="A308" t="s">
        <v>31</v>
      </c>
      <c r="B308" t="s">
        <v>32</v>
      </c>
      <c r="C308" t="s">
        <v>34</v>
      </c>
      <c r="D308" t="s">
        <v>45</v>
      </c>
      <c r="E308" t="s">
        <v>46</v>
      </c>
      <c r="F308">
        <v>2010</v>
      </c>
      <c r="G308">
        <v>3923.7109999999998</v>
      </c>
      <c r="H308" cm="1">
        <f t="array" ref="H308">_xlfn.XLOOKUP(1, (gross_Ex!$G$2:$G$481=C308)*(gross_Ex!$I$2:$I$481=D308)*(gross_Ex!$Q$2:$Q$481=F308), gross_Ex!$S$2:$S$481)</f>
        <v>33656.720000000001</v>
      </c>
      <c r="I308" s="2">
        <f t="shared" si="4"/>
        <v>0.11658031442160732</v>
      </c>
    </row>
    <row r="309" spans="1:9">
      <c r="A309" t="s">
        <v>31</v>
      </c>
      <c r="B309" t="s">
        <v>32</v>
      </c>
      <c r="C309" t="s">
        <v>34</v>
      </c>
      <c r="D309" t="s">
        <v>63</v>
      </c>
      <c r="E309" t="s">
        <v>64</v>
      </c>
      <c r="F309">
        <v>2010</v>
      </c>
      <c r="G309">
        <v>48.35</v>
      </c>
      <c r="H309" cm="1">
        <f t="array" ref="H309">_xlfn.XLOOKUP(1, (gross_Ex!$G$2:$G$481=C309)*(gross_Ex!$I$2:$I$481=D309)*(gross_Ex!$Q$2:$Q$481=F309), gross_Ex!$S$2:$S$481)</f>
        <v>3542.0650000000001</v>
      </c>
      <c r="I309" s="2">
        <f t="shared" si="4"/>
        <v>1.3650229456545829E-2</v>
      </c>
    </row>
    <row r="310" spans="1:9">
      <c r="A310" t="s">
        <v>31</v>
      </c>
      <c r="B310" t="s">
        <v>32</v>
      </c>
      <c r="C310" t="s">
        <v>43</v>
      </c>
      <c r="D310" t="s">
        <v>69</v>
      </c>
      <c r="E310" t="s">
        <v>70</v>
      </c>
      <c r="F310">
        <v>2010</v>
      </c>
      <c r="G310">
        <v>37.100999999999999</v>
      </c>
      <c r="H310" cm="1">
        <f t="array" ref="H310">_xlfn.XLOOKUP(1, (gross_Ex!$G$2:$G$481=C310)*(gross_Ex!$I$2:$I$481=D310)*(gross_Ex!$Q$2:$Q$481=F310), gross_Ex!$S$2:$S$481)</f>
        <v>1280.7239999999999</v>
      </c>
      <c r="I310" s="2">
        <f t="shared" si="4"/>
        <v>2.896877078902246E-2</v>
      </c>
    </row>
    <row r="311" spans="1:9">
      <c r="A311" t="s">
        <v>31</v>
      </c>
      <c r="B311" t="s">
        <v>32</v>
      </c>
      <c r="C311" t="s">
        <v>34</v>
      </c>
      <c r="D311" t="s">
        <v>36</v>
      </c>
      <c r="E311" t="s">
        <v>37</v>
      </c>
      <c r="F311">
        <v>2008</v>
      </c>
      <c r="G311">
        <v>1.6619999999999999</v>
      </c>
      <c r="H311" cm="1">
        <f t="array" ref="H311">_xlfn.XLOOKUP(1, (gross_Ex!$G$2:$G$481=C311)*(gross_Ex!$I$2:$I$481=D311)*(gross_Ex!$Q$2:$Q$481=F311), gross_Ex!$S$2:$S$481)</f>
        <v>62.220999999999997</v>
      </c>
      <c r="I311" s="2">
        <f t="shared" si="4"/>
        <v>2.6711238970765497E-2</v>
      </c>
    </row>
    <row r="312" spans="1:9">
      <c r="A312" t="s">
        <v>31</v>
      </c>
      <c r="B312" t="s">
        <v>32</v>
      </c>
      <c r="C312" t="s">
        <v>43</v>
      </c>
      <c r="D312" t="s">
        <v>36</v>
      </c>
      <c r="E312" t="s">
        <v>37</v>
      </c>
      <c r="F312">
        <v>2008</v>
      </c>
      <c r="G312">
        <v>9.7000000000000003E-2</v>
      </c>
      <c r="H312" cm="1">
        <f t="array" ref="H312">_xlfn.XLOOKUP(1, (gross_Ex!$G$2:$G$481=C312)*(gross_Ex!$I$2:$I$481=D312)*(gross_Ex!$Q$2:$Q$481=F312), gross_Ex!$S$2:$S$481)</f>
        <v>0.748</v>
      </c>
      <c r="I312" s="2">
        <f t="shared" si="4"/>
        <v>0.12967914438502673</v>
      </c>
    </row>
    <row r="313" spans="1:9">
      <c r="A313" t="s">
        <v>31</v>
      </c>
      <c r="B313" t="s">
        <v>32</v>
      </c>
      <c r="C313" t="s">
        <v>34</v>
      </c>
      <c r="D313" t="s">
        <v>71</v>
      </c>
      <c r="E313" t="s">
        <v>72</v>
      </c>
      <c r="F313">
        <v>2008</v>
      </c>
      <c r="G313">
        <v>42.878</v>
      </c>
      <c r="H313" cm="1">
        <f t="array" ref="H313">_xlfn.XLOOKUP(1, (gross_Ex!$G$2:$G$481=C313)*(gross_Ex!$I$2:$I$481=D313)*(gross_Ex!$Q$2:$Q$481=F313), gross_Ex!$S$2:$S$481)</f>
        <v>1524.527</v>
      </c>
      <c r="I313" s="2">
        <f t="shared" si="4"/>
        <v>2.8125444810095195E-2</v>
      </c>
    </row>
    <row r="314" spans="1:9">
      <c r="A314" t="s">
        <v>31</v>
      </c>
      <c r="B314" t="s">
        <v>32</v>
      </c>
      <c r="C314" t="s">
        <v>43</v>
      </c>
      <c r="D314" t="s">
        <v>71</v>
      </c>
      <c r="E314" t="s">
        <v>72</v>
      </c>
      <c r="F314">
        <v>2008</v>
      </c>
      <c r="G314">
        <v>0.308</v>
      </c>
      <c r="H314" cm="1">
        <f t="array" ref="H314">_xlfn.XLOOKUP(1, (gross_Ex!$G$2:$G$481=C314)*(gross_Ex!$I$2:$I$481=D314)*(gross_Ex!$Q$2:$Q$481=F314), gross_Ex!$S$2:$S$481)</f>
        <v>2.7909999999999999</v>
      </c>
      <c r="I314" s="2">
        <f t="shared" si="4"/>
        <v>0.11035471157291293</v>
      </c>
    </row>
    <row r="315" spans="1:9">
      <c r="A315" t="s">
        <v>31</v>
      </c>
      <c r="B315" t="s">
        <v>32</v>
      </c>
      <c r="C315" t="s">
        <v>34</v>
      </c>
      <c r="D315" t="s">
        <v>49</v>
      </c>
      <c r="E315" t="s">
        <v>50</v>
      </c>
      <c r="F315">
        <v>2008</v>
      </c>
      <c r="G315">
        <v>13.618</v>
      </c>
      <c r="H315" cm="1">
        <f t="array" ref="H315">_xlfn.XLOOKUP(1, (gross_Ex!$G$2:$G$481=C315)*(gross_Ex!$I$2:$I$481=D315)*(gross_Ex!$Q$2:$Q$481=F315), gross_Ex!$S$2:$S$481)</f>
        <v>1726.2260000000001</v>
      </c>
      <c r="I315" s="2">
        <f t="shared" si="4"/>
        <v>7.8888859280302811E-3</v>
      </c>
    </row>
    <row r="316" spans="1:9">
      <c r="A316" t="s">
        <v>31</v>
      </c>
      <c r="B316" t="s">
        <v>32</v>
      </c>
      <c r="C316" t="s">
        <v>43</v>
      </c>
      <c r="D316" t="s">
        <v>49</v>
      </c>
      <c r="E316" t="s">
        <v>50</v>
      </c>
      <c r="F316">
        <v>2008</v>
      </c>
      <c r="G316">
        <v>9.5510000000000002</v>
      </c>
      <c r="H316" cm="1">
        <f t="array" ref="H316">_xlfn.XLOOKUP(1, (gross_Ex!$G$2:$G$481=C316)*(gross_Ex!$I$2:$I$481=D316)*(gross_Ex!$Q$2:$Q$481=F316), gross_Ex!$S$2:$S$481)</f>
        <v>156.40199999999999</v>
      </c>
      <c r="I316" s="2">
        <f t="shared" si="4"/>
        <v>6.1066994028209365E-2</v>
      </c>
    </row>
    <row r="317" spans="1:9">
      <c r="A317" t="s">
        <v>31</v>
      </c>
      <c r="B317" t="s">
        <v>32</v>
      </c>
      <c r="C317" t="s">
        <v>34</v>
      </c>
      <c r="D317" t="s">
        <v>47</v>
      </c>
      <c r="E317" t="s">
        <v>48</v>
      </c>
      <c r="F317">
        <v>2008</v>
      </c>
      <c r="G317">
        <v>1434.922</v>
      </c>
      <c r="H317" cm="1">
        <f t="array" ref="H317">_xlfn.XLOOKUP(1, (gross_Ex!$G$2:$G$481=C317)*(gross_Ex!$I$2:$I$481=D317)*(gross_Ex!$Q$2:$Q$481=F317), gross_Ex!$S$2:$S$481)</f>
        <v>38343.22</v>
      </c>
      <c r="I317" s="2">
        <f t="shared" si="4"/>
        <v>3.742309592152146E-2</v>
      </c>
    </row>
    <row r="318" spans="1:9">
      <c r="A318" t="s">
        <v>31</v>
      </c>
      <c r="B318" t="s">
        <v>32</v>
      </c>
      <c r="C318" t="s">
        <v>43</v>
      </c>
      <c r="D318" t="s">
        <v>45</v>
      </c>
      <c r="E318" t="s">
        <v>46</v>
      </c>
      <c r="F318">
        <v>2008</v>
      </c>
      <c r="G318">
        <v>61.287999999999997</v>
      </c>
      <c r="H318" cm="1">
        <f t="array" ref="H318">_xlfn.XLOOKUP(1, (gross_Ex!$G$2:$G$481=C318)*(gross_Ex!$I$2:$I$481=D318)*(gross_Ex!$Q$2:$Q$481=F318), gross_Ex!$S$2:$S$481)</f>
        <v>585.226</v>
      </c>
      <c r="I318" s="2">
        <f t="shared" si="4"/>
        <v>0.10472535396581832</v>
      </c>
    </row>
    <row r="319" spans="1:9">
      <c r="A319" t="s">
        <v>31</v>
      </c>
      <c r="B319" t="s">
        <v>32</v>
      </c>
      <c r="C319" t="s">
        <v>34</v>
      </c>
      <c r="D319" t="s">
        <v>45</v>
      </c>
      <c r="E319" t="s">
        <v>46</v>
      </c>
      <c r="F319">
        <v>2008</v>
      </c>
      <c r="G319">
        <v>3045.92</v>
      </c>
      <c r="H319" cm="1">
        <f t="array" ref="H319">_xlfn.XLOOKUP(1, (gross_Ex!$G$2:$G$481=C319)*(gross_Ex!$I$2:$I$481=D319)*(gross_Ex!$Q$2:$Q$481=F319), gross_Ex!$S$2:$S$481)</f>
        <v>34103.936000000002</v>
      </c>
      <c r="I319" s="2">
        <f t="shared" si="4"/>
        <v>8.931285819912399E-2</v>
      </c>
    </row>
    <row r="320" spans="1:9">
      <c r="A320" t="s">
        <v>31</v>
      </c>
      <c r="B320" t="s">
        <v>32</v>
      </c>
      <c r="C320" t="s">
        <v>34</v>
      </c>
      <c r="D320" t="s">
        <v>57</v>
      </c>
      <c r="E320" t="s">
        <v>58</v>
      </c>
      <c r="F320">
        <v>2008</v>
      </c>
      <c r="G320">
        <v>19.8</v>
      </c>
      <c r="H320" cm="1">
        <f t="array" ref="H320">_xlfn.XLOOKUP(1, (gross_Ex!$G$2:$G$481=C320)*(gross_Ex!$I$2:$I$481=D320)*(gross_Ex!$Q$2:$Q$481=F320), gross_Ex!$S$2:$S$481)</f>
        <v>1888.027</v>
      </c>
      <c r="I320" s="2">
        <f t="shared" si="4"/>
        <v>1.0487138160630119E-2</v>
      </c>
    </row>
    <row r="321" spans="1:9">
      <c r="A321" t="s">
        <v>31</v>
      </c>
      <c r="B321" t="s">
        <v>32</v>
      </c>
      <c r="C321" t="s">
        <v>43</v>
      </c>
      <c r="D321" t="s">
        <v>57</v>
      </c>
      <c r="E321" t="s">
        <v>58</v>
      </c>
      <c r="F321">
        <v>2008</v>
      </c>
      <c r="G321">
        <v>8.4480000000000004</v>
      </c>
      <c r="H321" cm="1">
        <f t="array" ref="H321">_xlfn.XLOOKUP(1, (gross_Ex!$G$2:$G$481=C321)*(gross_Ex!$I$2:$I$481=D321)*(gross_Ex!$Q$2:$Q$481=F321), gross_Ex!$S$2:$S$481)</f>
        <v>177.36600000000001</v>
      </c>
      <c r="I321" s="2">
        <f t="shared" si="4"/>
        <v>4.763032373735665E-2</v>
      </c>
    </row>
    <row r="322" spans="1:9">
      <c r="A322" t="s">
        <v>31</v>
      </c>
      <c r="B322" t="s">
        <v>32</v>
      </c>
      <c r="C322" t="s">
        <v>43</v>
      </c>
      <c r="D322" t="s">
        <v>49</v>
      </c>
      <c r="E322" t="s">
        <v>50</v>
      </c>
      <c r="F322">
        <v>2012</v>
      </c>
      <c r="G322">
        <v>4.0650000000000004</v>
      </c>
      <c r="H322" cm="1">
        <f t="array" ref="H322">_xlfn.XLOOKUP(1, (gross_Ex!$G$2:$G$481=C322)*(gross_Ex!$I$2:$I$481=D322)*(gross_Ex!$Q$2:$Q$481=F322), gross_Ex!$S$2:$S$481)</f>
        <v>147.71299999999999</v>
      </c>
      <c r="I322" s="2">
        <f t="shared" si="4"/>
        <v>2.7519581891912021E-2</v>
      </c>
    </row>
    <row r="323" spans="1:9">
      <c r="A323" t="s">
        <v>31</v>
      </c>
      <c r="B323" t="s">
        <v>32</v>
      </c>
      <c r="C323" t="s">
        <v>43</v>
      </c>
      <c r="D323" t="s">
        <v>57</v>
      </c>
      <c r="E323" t="s">
        <v>58</v>
      </c>
      <c r="F323">
        <v>2012</v>
      </c>
      <c r="G323">
        <v>8.7520000000000007</v>
      </c>
      <c r="H323" cm="1">
        <f t="array" ref="H323">_xlfn.XLOOKUP(1, (gross_Ex!$G$2:$G$481=C323)*(gross_Ex!$I$2:$I$481=D323)*(gross_Ex!$Q$2:$Q$481=F323), gross_Ex!$S$2:$S$481)</f>
        <v>160.68899999999999</v>
      </c>
      <c r="I323" s="2">
        <f t="shared" ref="I323:I386" si="5">G323/H323</f>
        <v>5.4465458120966592E-2</v>
      </c>
    </row>
    <row r="324" spans="1:9">
      <c r="A324" t="s">
        <v>31</v>
      </c>
      <c r="B324" t="s">
        <v>32</v>
      </c>
      <c r="C324" t="s">
        <v>43</v>
      </c>
      <c r="D324" t="s">
        <v>47</v>
      </c>
      <c r="E324" t="s">
        <v>48</v>
      </c>
      <c r="F324">
        <v>2012</v>
      </c>
      <c r="G324">
        <v>46.164000000000001</v>
      </c>
      <c r="H324" cm="1">
        <f t="array" ref="H324">_xlfn.XLOOKUP(1, (gross_Ex!$G$2:$G$481=C324)*(gross_Ex!$I$2:$I$481=D324)*(gross_Ex!$Q$2:$Q$481=F324), gross_Ex!$S$2:$S$481)</f>
        <v>405.92599999999999</v>
      </c>
      <c r="I324" s="2">
        <f t="shared" si="5"/>
        <v>0.1137251617289851</v>
      </c>
    </row>
    <row r="325" spans="1:9">
      <c r="A325" t="s">
        <v>31</v>
      </c>
      <c r="B325" t="s">
        <v>32</v>
      </c>
      <c r="C325" t="s">
        <v>43</v>
      </c>
      <c r="D325" t="s">
        <v>51</v>
      </c>
      <c r="E325" t="s">
        <v>52</v>
      </c>
      <c r="F325">
        <v>2012</v>
      </c>
      <c r="G325">
        <v>15.518000000000001</v>
      </c>
      <c r="H325" cm="1">
        <f t="array" ref="H325">_xlfn.XLOOKUP(1, (gross_Ex!$G$2:$G$481=C325)*(gross_Ex!$I$2:$I$481=D325)*(gross_Ex!$Q$2:$Q$481=F325), gross_Ex!$S$2:$S$481)</f>
        <v>132.79599999999999</v>
      </c>
      <c r="I325" s="2">
        <f t="shared" si="5"/>
        <v>0.11685592939546373</v>
      </c>
    </row>
    <row r="326" spans="1:9">
      <c r="A326" t="s">
        <v>31</v>
      </c>
      <c r="B326" t="s">
        <v>32</v>
      </c>
      <c r="C326" t="s">
        <v>34</v>
      </c>
      <c r="D326" t="s">
        <v>59</v>
      </c>
      <c r="E326" t="s">
        <v>60</v>
      </c>
      <c r="F326">
        <v>2012</v>
      </c>
      <c r="G326">
        <v>193.97300000000001</v>
      </c>
      <c r="H326" cm="1">
        <f t="array" ref="H326">_xlfn.XLOOKUP(1, (gross_Ex!$G$2:$G$481=C326)*(gross_Ex!$I$2:$I$481=D326)*(gross_Ex!$Q$2:$Q$481=F326), gross_Ex!$S$2:$S$481)</f>
        <v>4324.308</v>
      </c>
      <c r="I326" s="2">
        <f t="shared" si="5"/>
        <v>4.4856425583006579E-2</v>
      </c>
    </row>
    <row r="327" spans="1:9">
      <c r="A327" t="s">
        <v>31</v>
      </c>
      <c r="B327" t="s">
        <v>32</v>
      </c>
      <c r="C327" t="s">
        <v>34</v>
      </c>
      <c r="D327" t="s">
        <v>63</v>
      </c>
      <c r="E327" t="s">
        <v>64</v>
      </c>
      <c r="F327">
        <v>2012</v>
      </c>
      <c r="G327">
        <v>46.741999999999997</v>
      </c>
      <c r="H327" cm="1">
        <f t="array" ref="H327">_xlfn.XLOOKUP(1, (gross_Ex!$G$2:$G$481=C327)*(gross_Ex!$I$2:$I$481=D327)*(gross_Ex!$Q$2:$Q$481=F327), gross_Ex!$S$2:$S$481)</f>
        <v>3651.9110000000001</v>
      </c>
      <c r="I327" s="2">
        <f t="shared" si="5"/>
        <v>1.2799326161015423E-2</v>
      </c>
    </row>
    <row r="328" spans="1:9">
      <c r="A328" t="s">
        <v>31</v>
      </c>
      <c r="B328" t="s">
        <v>32</v>
      </c>
      <c r="C328" t="s">
        <v>43</v>
      </c>
      <c r="D328" t="s">
        <v>69</v>
      </c>
      <c r="E328" t="s">
        <v>70</v>
      </c>
      <c r="F328">
        <v>2012</v>
      </c>
      <c r="G328">
        <v>45.301000000000002</v>
      </c>
      <c r="H328" cm="1">
        <f t="array" ref="H328">_xlfn.XLOOKUP(1, (gross_Ex!$G$2:$G$481=C328)*(gross_Ex!$I$2:$I$481=D328)*(gross_Ex!$Q$2:$Q$481=F328), gross_Ex!$S$2:$S$481)</f>
        <v>1678.5239999999999</v>
      </c>
      <c r="I328" s="2">
        <f t="shared" si="5"/>
        <v>2.6988592358524518E-2</v>
      </c>
    </row>
    <row r="329" spans="1:9">
      <c r="A329" t="s">
        <v>31</v>
      </c>
      <c r="B329" t="s">
        <v>32</v>
      </c>
      <c r="C329" t="s">
        <v>34</v>
      </c>
      <c r="D329" t="s">
        <v>61</v>
      </c>
      <c r="E329" t="s">
        <v>62</v>
      </c>
      <c r="F329">
        <v>2012</v>
      </c>
      <c r="G329">
        <v>307.74599999999998</v>
      </c>
      <c r="H329" cm="1">
        <f t="array" ref="H329">_xlfn.XLOOKUP(1, (gross_Ex!$G$2:$G$481=C329)*(gross_Ex!$I$2:$I$481=D329)*(gross_Ex!$Q$2:$Q$481=F329), gross_Ex!$S$2:$S$481)</f>
        <v>6069.9319999999998</v>
      </c>
      <c r="I329" s="2">
        <f t="shared" si="5"/>
        <v>5.0700073740529546E-2</v>
      </c>
    </row>
    <row r="330" spans="1:9">
      <c r="A330" t="s">
        <v>31</v>
      </c>
      <c r="B330" t="s">
        <v>32</v>
      </c>
      <c r="C330" t="s">
        <v>43</v>
      </c>
      <c r="D330" t="s">
        <v>47</v>
      </c>
      <c r="E330" t="s">
        <v>48</v>
      </c>
      <c r="F330">
        <v>2011</v>
      </c>
      <c r="G330">
        <v>25.442</v>
      </c>
      <c r="H330" cm="1">
        <f t="array" ref="H330">_xlfn.XLOOKUP(1, (gross_Ex!$G$2:$G$481=C330)*(gross_Ex!$I$2:$I$481=D330)*(gross_Ex!$Q$2:$Q$481=F330), gross_Ex!$S$2:$S$481)</f>
        <v>267.44900000000001</v>
      </c>
      <c r="I330" s="2">
        <f t="shared" si="5"/>
        <v>9.5128417006606861E-2</v>
      </c>
    </row>
    <row r="331" spans="1:9">
      <c r="A331" t="s">
        <v>31</v>
      </c>
      <c r="B331" t="s">
        <v>32</v>
      </c>
      <c r="C331" t="s">
        <v>43</v>
      </c>
      <c r="D331" t="s">
        <v>51</v>
      </c>
      <c r="E331" t="s">
        <v>52</v>
      </c>
      <c r="F331">
        <v>2011</v>
      </c>
      <c r="G331">
        <v>9.7260000000000009</v>
      </c>
      <c r="H331" cm="1">
        <f t="array" ref="H331">_xlfn.XLOOKUP(1, (gross_Ex!$G$2:$G$481=C331)*(gross_Ex!$I$2:$I$481=D331)*(gross_Ex!$Q$2:$Q$481=F331), gross_Ex!$S$2:$S$481)</f>
        <v>103.437</v>
      </c>
      <c r="I331" s="2">
        <f t="shared" si="5"/>
        <v>9.4028249079149639E-2</v>
      </c>
    </row>
    <row r="332" spans="1:9">
      <c r="A332" t="s">
        <v>31</v>
      </c>
      <c r="B332" t="s">
        <v>32</v>
      </c>
      <c r="C332" t="s">
        <v>34</v>
      </c>
      <c r="D332" t="s">
        <v>59</v>
      </c>
      <c r="E332" t="s">
        <v>60</v>
      </c>
      <c r="F332">
        <v>2011</v>
      </c>
      <c r="G332">
        <v>174.654</v>
      </c>
      <c r="H332" cm="1">
        <f t="array" ref="H332">_xlfn.XLOOKUP(1, (gross_Ex!$G$2:$G$481=C332)*(gross_Ex!$I$2:$I$481=D332)*(gross_Ex!$Q$2:$Q$481=F332), gross_Ex!$S$2:$S$481)</f>
        <v>4341.9560000000001</v>
      </c>
      <c r="I332" s="2">
        <f t="shared" si="5"/>
        <v>4.022472821005095E-2</v>
      </c>
    </row>
    <row r="333" spans="1:9">
      <c r="A333" t="s">
        <v>31</v>
      </c>
      <c r="B333" t="s">
        <v>32</v>
      </c>
      <c r="C333" t="s">
        <v>34</v>
      </c>
      <c r="D333" t="s">
        <v>61</v>
      </c>
      <c r="E333" t="s">
        <v>62</v>
      </c>
      <c r="F333">
        <v>2011</v>
      </c>
      <c r="G333">
        <v>185.02</v>
      </c>
      <c r="H333" cm="1">
        <f t="array" ref="H333">_xlfn.XLOOKUP(1, (gross_Ex!$G$2:$G$481=C333)*(gross_Ex!$I$2:$I$481=D333)*(gross_Ex!$Q$2:$Q$481=F333), gross_Ex!$S$2:$S$481)</f>
        <v>5300.9620000000004</v>
      </c>
      <c r="I333" s="2">
        <f t="shared" si="5"/>
        <v>3.4903098720571853E-2</v>
      </c>
    </row>
    <row r="334" spans="1:9">
      <c r="A334" t="s">
        <v>31</v>
      </c>
      <c r="B334" t="s">
        <v>32</v>
      </c>
      <c r="C334" t="s">
        <v>34</v>
      </c>
      <c r="D334" t="s">
        <v>63</v>
      </c>
      <c r="E334" t="s">
        <v>64</v>
      </c>
      <c r="F334">
        <v>2011</v>
      </c>
      <c r="G334">
        <v>56.576000000000001</v>
      </c>
      <c r="H334" cm="1">
        <f t="array" ref="H334">_xlfn.XLOOKUP(1, (gross_Ex!$G$2:$G$481=C334)*(gross_Ex!$I$2:$I$481=D334)*(gross_Ex!$Q$2:$Q$481=F334), gross_Ex!$S$2:$S$481)</f>
        <v>3855.221</v>
      </c>
      <c r="I334" s="2">
        <f t="shared" si="5"/>
        <v>1.4675163888140264E-2</v>
      </c>
    </row>
    <row r="335" spans="1:9">
      <c r="A335" t="s">
        <v>31</v>
      </c>
      <c r="B335" t="s">
        <v>32</v>
      </c>
      <c r="C335" t="s">
        <v>34</v>
      </c>
      <c r="D335" t="s">
        <v>36</v>
      </c>
      <c r="E335" t="s">
        <v>37</v>
      </c>
      <c r="F335">
        <v>2010</v>
      </c>
      <c r="G335">
        <v>2.6160000000000001</v>
      </c>
      <c r="H335" cm="1">
        <f t="array" ref="H335">_xlfn.XLOOKUP(1, (gross_Ex!$G$2:$G$481=C335)*(gross_Ex!$I$2:$I$481=D335)*(gross_Ex!$Q$2:$Q$481=F335), gross_Ex!$S$2:$S$481)</f>
        <v>68.19</v>
      </c>
      <c r="I335" s="2">
        <f t="shared" si="5"/>
        <v>3.8363396392432914E-2</v>
      </c>
    </row>
    <row r="336" spans="1:9">
      <c r="A336" t="s">
        <v>31</v>
      </c>
      <c r="B336" t="s">
        <v>32</v>
      </c>
      <c r="C336" t="s">
        <v>34</v>
      </c>
      <c r="D336" t="s">
        <v>57</v>
      </c>
      <c r="E336" t="s">
        <v>58</v>
      </c>
      <c r="F336">
        <v>2010</v>
      </c>
      <c r="G336">
        <v>21.324000000000002</v>
      </c>
      <c r="H336" cm="1">
        <f t="array" ref="H336">_xlfn.XLOOKUP(1, (gross_Ex!$G$2:$G$481=C336)*(gross_Ex!$I$2:$I$481=D336)*(gross_Ex!$Q$2:$Q$481=F336), gross_Ex!$S$2:$S$481)</f>
        <v>1565.941</v>
      </c>
      <c r="I336" s="2">
        <f t="shared" si="5"/>
        <v>1.3617371280271734E-2</v>
      </c>
    </row>
    <row r="337" spans="1:9">
      <c r="A337" t="s">
        <v>31</v>
      </c>
      <c r="B337" t="s">
        <v>32</v>
      </c>
      <c r="C337" t="s">
        <v>34</v>
      </c>
      <c r="D337" t="s">
        <v>49</v>
      </c>
      <c r="E337" t="s">
        <v>50</v>
      </c>
      <c r="F337">
        <v>2010</v>
      </c>
      <c r="G337">
        <v>18.881</v>
      </c>
      <c r="H337" cm="1">
        <f t="array" ref="H337">_xlfn.XLOOKUP(1, (gross_Ex!$G$2:$G$481=C337)*(gross_Ex!$I$2:$I$481=D337)*(gross_Ex!$Q$2:$Q$481=F337), gross_Ex!$S$2:$S$481)</f>
        <v>1571.923</v>
      </c>
      <c r="I337" s="2">
        <f t="shared" si="5"/>
        <v>1.2011402594147423E-2</v>
      </c>
    </row>
    <row r="338" spans="1:9">
      <c r="A338" t="s">
        <v>31</v>
      </c>
      <c r="B338" t="s">
        <v>32</v>
      </c>
      <c r="C338" t="s">
        <v>43</v>
      </c>
      <c r="D338" t="s">
        <v>53</v>
      </c>
      <c r="E338" t="s">
        <v>54</v>
      </c>
      <c r="F338">
        <v>2010</v>
      </c>
      <c r="G338">
        <v>24.812000000000001</v>
      </c>
      <c r="H338" cm="1">
        <f t="array" ref="H338">_xlfn.XLOOKUP(1, (gross_Ex!$G$2:$G$481=C338)*(gross_Ex!$I$2:$I$481=D338)*(gross_Ex!$Q$2:$Q$481=F338), gross_Ex!$S$2:$S$481)</f>
        <v>325.40899999999999</v>
      </c>
      <c r="I338" s="2">
        <f t="shared" si="5"/>
        <v>7.6248659379427125E-2</v>
      </c>
    </row>
    <row r="339" spans="1:9">
      <c r="A339" t="s">
        <v>31</v>
      </c>
      <c r="B339" t="s">
        <v>32</v>
      </c>
      <c r="C339" t="s">
        <v>34</v>
      </c>
      <c r="D339" t="s">
        <v>47</v>
      </c>
      <c r="E339" t="s">
        <v>48</v>
      </c>
      <c r="F339">
        <v>2010</v>
      </c>
      <c r="G339">
        <v>1587.23</v>
      </c>
      <c r="H339" cm="1">
        <f t="array" ref="H339">_xlfn.XLOOKUP(1, (gross_Ex!$G$2:$G$481=C339)*(gross_Ex!$I$2:$I$481=D339)*(gross_Ex!$Q$2:$Q$481=F339), gross_Ex!$S$2:$S$481)</f>
        <v>43521.936999999998</v>
      </c>
      <c r="I339" s="2">
        <f t="shared" si="5"/>
        <v>3.6469654372230723E-2</v>
      </c>
    </row>
    <row r="340" spans="1:9">
      <c r="A340" t="s">
        <v>31</v>
      </c>
      <c r="B340" t="s">
        <v>32</v>
      </c>
      <c r="C340" t="s">
        <v>43</v>
      </c>
      <c r="D340" t="s">
        <v>55</v>
      </c>
      <c r="E340" t="s">
        <v>56</v>
      </c>
      <c r="F340">
        <v>2010</v>
      </c>
      <c r="G340">
        <v>25.902000000000001</v>
      </c>
      <c r="H340" cm="1">
        <f t="array" ref="H340">_xlfn.XLOOKUP(1, (gross_Ex!$G$2:$G$481=C340)*(gross_Ex!$I$2:$I$481=D340)*(gross_Ex!$Q$2:$Q$481=F340), gross_Ex!$S$2:$S$481)</f>
        <v>301.726</v>
      </c>
      <c r="I340" s="2">
        <f t="shared" si="5"/>
        <v>8.5846098778361829E-2</v>
      </c>
    </row>
    <row r="341" spans="1:9">
      <c r="A341" t="s">
        <v>31</v>
      </c>
      <c r="B341" t="s">
        <v>32</v>
      </c>
      <c r="C341" t="s">
        <v>34</v>
      </c>
      <c r="D341" t="s">
        <v>55</v>
      </c>
      <c r="E341" t="s">
        <v>56</v>
      </c>
      <c r="F341">
        <v>2010</v>
      </c>
      <c r="G341">
        <v>625.52599999999995</v>
      </c>
      <c r="H341" cm="1">
        <f t="array" ref="H341">_xlfn.XLOOKUP(1, (gross_Ex!$G$2:$G$481=C341)*(gross_Ex!$I$2:$I$481=D341)*(gross_Ex!$Q$2:$Q$481=F341), gross_Ex!$S$2:$S$481)</f>
        <v>10955.588</v>
      </c>
      <c r="I341" s="2">
        <f t="shared" si="5"/>
        <v>5.7096524622868253E-2</v>
      </c>
    </row>
    <row r="342" spans="1:9">
      <c r="A342" t="s">
        <v>31</v>
      </c>
      <c r="B342" t="s">
        <v>32</v>
      </c>
      <c r="C342" t="s">
        <v>43</v>
      </c>
      <c r="D342" t="s">
        <v>45</v>
      </c>
      <c r="E342" t="s">
        <v>46</v>
      </c>
      <c r="F342">
        <v>2010</v>
      </c>
      <c r="G342">
        <v>66.463999999999999</v>
      </c>
      <c r="H342" cm="1">
        <f t="array" ref="H342">_xlfn.XLOOKUP(1, (gross_Ex!$G$2:$G$481=C342)*(gross_Ex!$I$2:$I$481=D342)*(gross_Ex!$Q$2:$Q$481=F342), gross_Ex!$S$2:$S$481)</f>
        <v>612.49900000000002</v>
      </c>
      <c r="I342" s="2">
        <f t="shared" si="5"/>
        <v>0.10851283022502893</v>
      </c>
    </row>
    <row r="343" spans="1:9">
      <c r="A343" t="s">
        <v>31</v>
      </c>
      <c r="B343" t="s">
        <v>32</v>
      </c>
      <c r="C343" t="s">
        <v>34</v>
      </c>
      <c r="D343" t="s">
        <v>51</v>
      </c>
      <c r="E343" t="s">
        <v>52</v>
      </c>
      <c r="F343">
        <v>2010</v>
      </c>
      <c r="G343">
        <v>306.02999999999997</v>
      </c>
      <c r="H343" cm="1">
        <f t="array" ref="H343">_xlfn.XLOOKUP(1, (gross_Ex!$G$2:$G$481=C343)*(gross_Ex!$I$2:$I$481=D343)*(gross_Ex!$Q$2:$Q$481=F343), gross_Ex!$S$2:$S$481)</f>
        <v>8407.7880000000005</v>
      </c>
      <c r="I343" s="2">
        <f t="shared" si="5"/>
        <v>3.6398396343961095E-2</v>
      </c>
    </row>
    <row r="344" spans="1:9">
      <c r="A344" t="s">
        <v>31</v>
      </c>
      <c r="B344" t="s">
        <v>32</v>
      </c>
      <c r="C344" t="s">
        <v>43</v>
      </c>
      <c r="D344" t="s">
        <v>61</v>
      </c>
      <c r="E344" t="s">
        <v>62</v>
      </c>
      <c r="F344">
        <v>2010</v>
      </c>
      <c r="G344">
        <v>105.611</v>
      </c>
      <c r="H344" cm="1">
        <f t="array" ref="H344">_xlfn.XLOOKUP(1, (gross_Ex!$G$2:$G$481=C344)*(gross_Ex!$I$2:$I$481=D344)*(gross_Ex!$Q$2:$Q$481=F344), gross_Ex!$S$2:$S$481)</f>
        <v>1609.43</v>
      </c>
      <c r="I344" s="2">
        <f t="shared" si="5"/>
        <v>6.5620126380147012E-2</v>
      </c>
    </row>
    <row r="345" spans="1:9">
      <c r="A345" t="s">
        <v>31</v>
      </c>
      <c r="B345" t="s">
        <v>32</v>
      </c>
      <c r="C345" t="s">
        <v>34</v>
      </c>
      <c r="D345" t="s">
        <v>69</v>
      </c>
      <c r="E345" t="s">
        <v>70</v>
      </c>
      <c r="F345">
        <v>2010</v>
      </c>
      <c r="G345">
        <v>39.552999999999997</v>
      </c>
      <c r="H345" cm="1">
        <f t="array" ref="H345">_xlfn.XLOOKUP(1, (gross_Ex!$G$2:$G$481=C345)*(gross_Ex!$I$2:$I$481=D345)*(gross_Ex!$Q$2:$Q$481=F345), gross_Ex!$S$2:$S$481)</f>
        <v>4733.0159999999996</v>
      </c>
      <c r="I345" s="2">
        <f t="shared" si="5"/>
        <v>8.3568278662062411E-3</v>
      </c>
    </row>
    <row r="346" spans="1:9">
      <c r="A346" t="s">
        <v>31</v>
      </c>
      <c r="B346" t="s">
        <v>32</v>
      </c>
      <c r="C346" t="s">
        <v>43</v>
      </c>
      <c r="D346" t="s">
        <v>63</v>
      </c>
      <c r="E346" t="s">
        <v>64</v>
      </c>
      <c r="F346">
        <v>2010</v>
      </c>
      <c r="G346">
        <v>4.4480000000000004</v>
      </c>
      <c r="H346" cm="1">
        <f t="array" ref="H346">_xlfn.XLOOKUP(1, (gross_Ex!$G$2:$G$481=C346)*(gross_Ex!$I$2:$I$481=D346)*(gross_Ex!$Q$2:$Q$481=F346), gross_Ex!$S$2:$S$481)</f>
        <v>66.161000000000001</v>
      </c>
      <c r="I346" s="2">
        <f t="shared" si="5"/>
        <v>6.7229939087982346E-2</v>
      </c>
    </row>
    <row r="347" spans="1:9">
      <c r="A347" t="s">
        <v>31</v>
      </c>
      <c r="B347" t="s">
        <v>32</v>
      </c>
      <c r="C347" t="s">
        <v>43</v>
      </c>
      <c r="D347" t="s">
        <v>59</v>
      </c>
      <c r="E347" t="s">
        <v>60</v>
      </c>
      <c r="F347">
        <v>2010</v>
      </c>
      <c r="G347">
        <v>602.85299999999995</v>
      </c>
      <c r="H347" cm="1">
        <f t="array" ref="H347">_xlfn.XLOOKUP(1, (gross_Ex!$G$2:$G$481=C347)*(gross_Ex!$I$2:$I$481=D347)*(gross_Ex!$Q$2:$Q$481=F347), gross_Ex!$S$2:$S$481)</f>
        <v>6044.1589999999997</v>
      </c>
      <c r="I347" s="2">
        <f t="shared" si="5"/>
        <v>9.9741419774033072E-2</v>
      </c>
    </row>
    <row r="348" spans="1:9">
      <c r="A348" t="s">
        <v>31</v>
      </c>
      <c r="B348" t="s">
        <v>32</v>
      </c>
      <c r="C348" t="s">
        <v>34</v>
      </c>
      <c r="D348" t="s">
        <v>67</v>
      </c>
      <c r="E348" t="s">
        <v>68</v>
      </c>
      <c r="F348">
        <v>2010</v>
      </c>
      <c r="G348">
        <v>152.91800000000001</v>
      </c>
      <c r="H348" cm="1">
        <f t="array" ref="H348">_xlfn.XLOOKUP(1, (gross_Ex!$G$2:$G$481=C348)*(gross_Ex!$I$2:$I$481=D348)*(gross_Ex!$Q$2:$Q$481=F348), gross_Ex!$S$2:$S$481)</f>
        <v>11970.686</v>
      </c>
      <c r="I348" s="2">
        <f t="shared" si="5"/>
        <v>1.277437232920486E-2</v>
      </c>
    </row>
    <row r="349" spans="1:9">
      <c r="A349" t="s">
        <v>31</v>
      </c>
      <c r="B349" t="s">
        <v>32</v>
      </c>
      <c r="C349" t="s">
        <v>34</v>
      </c>
      <c r="D349" t="s">
        <v>36</v>
      </c>
      <c r="E349" t="s">
        <v>37</v>
      </c>
      <c r="F349">
        <v>2009</v>
      </c>
      <c r="G349">
        <v>1.46</v>
      </c>
      <c r="H349" cm="1">
        <f t="array" ref="H349">_xlfn.XLOOKUP(1, (gross_Ex!$G$2:$G$481=C349)*(gross_Ex!$I$2:$I$481=D349)*(gross_Ex!$Q$2:$Q$481=F349), gross_Ex!$S$2:$S$481)</f>
        <v>43.399000000000001</v>
      </c>
      <c r="I349" s="2">
        <f t="shared" si="5"/>
        <v>3.364132814120141E-2</v>
      </c>
    </row>
    <row r="350" spans="1:9">
      <c r="A350" t="s">
        <v>31</v>
      </c>
      <c r="B350" t="s">
        <v>32</v>
      </c>
      <c r="C350" t="s">
        <v>34</v>
      </c>
      <c r="D350" t="s">
        <v>49</v>
      </c>
      <c r="E350" t="s">
        <v>50</v>
      </c>
      <c r="F350">
        <v>2009</v>
      </c>
      <c r="G350">
        <v>13.768000000000001</v>
      </c>
      <c r="H350" cm="1">
        <f t="array" ref="H350">_xlfn.XLOOKUP(1, (gross_Ex!$G$2:$G$481=C350)*(gross_Ex!$I$2:$I$481=D350)*(gross_Ex!$Q$2:$Q$481=F350), gross_Ex!$S$2:$S$481)</f>
        <v>1353.211</v>
      </c>
      <c r="I350" s="2">
        <f t="shared" si="5"/>
        <v>1.017431871304623E-2</v>
      </c>
    </row>
    <row r="351" spans="1:9">
      <c r="A351" t="s">
        <v>31</v>
      </c>
      <c r="B351" t="s">
        <v>32</v>
      </c>
      <c r="C351" t="s">
        <v>43</v>
      </c>
      <c r="D351" t="s">
        <v>49</v>
      </c>
      <c r="E351" t="s">
        <v>50</v>
      </c>
      <c r="F351">
        <v>2009</v>
      </c>
      <c r="G351">
        <v>6.87</v>
      </c>
      <c r="H351" cm="1">
        <f t="array" ref="H351">_xlfn.XLOOKUP(1, (gross_Ex!$G$2:$G$481=C351)*(gross_Ex!$I$2:$I$481=D351)*(gross_Ex!$Q$2:$Q$481=F351), gross_Ex!$S$2:$S$481)</f>
        <v>155.22900000000001</v>
      </c>
      <c r="I351" s="2">
        <f t="shared" si="5"/>
        <v>4.4257194209844808E-2</v>
      </c>
    </row>
    <row r="352" spans="1:9">
      <c r="A352" t="s">
        <v>31</v>
      </c>
      <c r="B352" t="s">
        <v>32</v>
      </c>
      <c r="C352" t="s">
        <v>34</v>
      </c>
      <c r="D352" t="s">
        <v>71</v>
      </c>
      <c r="E352" t="s">
        <v>72</v>
      </c>
      <c r="F352">
        <v>2009</v>
      </c>
      <c r="G352">
        <v>38.082000000000001</v>
      </c>
      <c r="H352" cm="1">
        <f t="array" ref="H352">_xlfn.XLOOKUP(1, (gross_Ex!$G$2:$G$481=C352)*(gross_Ex!$I$2:$I$481=D352)*(gross_Ex!$Q$2:$Q$481=F352), gross_Ex!$S$2:$S$481)</f>
        <v>1013.499</v>
      </c>
      <c r="I352" s="2">
        <f t="shared" si="5"/>
        <v>3.7574778070821976E-2</v>
      </c>
    </row>
    <row r="353" spans="1:9">
      <c r="A353" t="s">
        <v>31</v>
      </c>
      <c r="B353" t="s">
        <v>32</v>
      </c>
      <c r="C353" t="s">
        <v>34</v>
      </c>
      <c r="D353" t="s">
        <v>57</v>
      </c>
      <c r="E353" t="s">
        <v>58</v>
      </c>
      <c r="F353">
        <v>2009</v>
      </c>
      <c r="G353">
        <v>14.223000000000001</v>
      </c>
      <c r="H353" cm="1">
        <f t="array" ref="H353">_xlfn.XLOOKUP(1, (gross_Ex!$G$2:$G$481=C353)*(gross_Ex!$I$2:$I$481=D353)*(gross_Ex!$Q$2:$Q$481=F353), gross_Ex!$S$2:$S$481)</f>
        <v>1326.5139999999999</v>
      </c>
      <c r="I353" s="2">
        <f t="shared" si="5"/>
        <v>1.0722088119688146E-2</v>
      </c>
    </row>
    <row r="354" spans="1:9">
      <c r="A354" t="s">
        <v>31</v>
      </c>
      <c r="B354" t="s">
        <v>32</v>
      </c>
      <c r="C354" t="s">
        <v>43</v>
      </c>
      <c r="D354" t="s">
        <v>57</v>
      </c>
      <c r="E354" t="s">
        <v>58</v>
      </c>
      <c r="F354">
        <v>2009</v>
      </c>
      <c r="G354">
        <v>6.4649999999999999</v>
      </c>
      <c r="H354" cm="1">
        <f t="array" ref="H354">_xlfn.XLOOKUP(1, (gross_Ex!$G$2:$G$481=C354)*(gross_Ex!$I$2:$I$481=D354)*(gross_Ex!$Q$2:$Q$481=F354), gross_Ex!$S$2:$S$481)</f>
        <v>144.006</v>
      </c>
      <c r="I354" s="2">
        <f t="shared" si="5"/>
        <v>4.4893962751552018E-2</v>
      </c>
    </row>
    <row r="355" spans="1:9">
      <c r="A355" t="s">
        <v>31</v>
      </c>
      <c r="B355" t="s">
        <v>32</v>
      </c>
      <c r="C355" t="s">
        <v>43</v>
      </c>
      <c r="D355" t="s">
        <v>45</v>
      </c>
      <c r="E355" t="s">
        <v>46</v>
      </c>
      <c r="F355">
        <v>2009</v>
      </c>
      <c r="G355">
        <v>98.963999999999999</v>
      </c>
      <c r="H355" cm="1">
        <f t="array" ref="H355">_xlfn.XLOOKUP(1, (gross_Ex!$G$2:$G$481=C355)*(gross_Ex!$I$2:$I$481=D355)*(gross_Ex!$Q$2:$Q$481=F355), gross_Ex!$S$2:$S$481)</f>
        <v>767.31600000000003</v>
      </c>
      <c r="I355" s="2">
        <f t="shared" si="5"/>
        <v>0.12897424268489122</v>
      </c>
    </row>
    <row r="356" spans="1:9">
      <c r="A356" t="s">
        <v>31</v>
      </c>
      <c r="B356" t="s">
        <v>32</v>
      </c>
      <c r="C356" t="s">
        <v>34</v>
      </c>
      <c r="D356" t="s">
        <v>45</v>
      </c>
      <c r="E356" t="s">
        <v>46</v>
      </c>
      <c r="F356">
        <v>2009</v>
      </c>
      <c r="G356">
        <v>2909.8069999999998</v>
      </c>
      <c r="H356" cm="1">
        <f t="array" ref="H356">_xlfn.XLOOKUP(1, (gross_Ex!$G$2:$G$481=C356)*(gross_Ex!$I$2:$I$481=D356)*(gross_Ex!$Q$2:$Q$481=F356), gross_Ex!$S$2:$S$481)</f>
        <v>29344.191999999999</v>
      </c>
      <c r="I356" s="2">
        <f t="shared" si="5"/>
        <v>9.9161258214231968E-2</v>
      </c>
    </row>
    <row r="357" spans="1:9">
      <c r="A357" t="s">
        <v>31</v>
      </c>
      <c r="B357" t="s">
        <v>32</v>
      </c>
      <c r="C357" t="s">
        <v>34</v>
      </c>
      <c r="D357" t="s">
        <v>65</v>
      </c>
      <c r="E357" t="s">
        <v>66</v>
      </c>
      <c r="F357">
        <v>2009</v>
      </c>
      <c r="G357">
        <v>152.12</v>
      </c>
      <c r="H357" cm="1">
        <f t="array" ref="H357">_xlfn.XLOOKUP(1, (gross_Ex!$G$2:$G$481=C357)*(gross_Ex!$I$2:$I$481=D357)*(gross_Ex!$Q$2:$Q$481=F357), gross_Ex!$S$2:$S$481)</f>
        <v>9830.74</v>
      </c>
      <c r="I357" s="2">
        <f t="shared" si="5"/>
        <v>1.5473911424775754E-2</v>
      </c>
    </row>
    <row r="358" spans="1:9">
      <c r="A358" t="s">
        <v>31</v>
      </c>
      <c r="B358" t="s">
        <v>32</v>
      </c>
      <c r="C358" t="s">
        <v>34</v>
      </c>
      <c r="D358" t="s">
        <v>67</v>
      </c>
      <c r="E358" t="s">
        <v>68</v>
      </c>
      <c r="F358">
        <v>2009</v>
      </c>
      <c r="G358">
        <v>109.169</v>
      </c>
      <c r="H358" cm="1">
        <f t="array" ref="H358">_xlfn.XLOOKUP(1, (gross_Ex!$G$2:$G$481=C358)*(gross_Ex!$I$2:$I$481=D358)*(gross_Ex!$Q$2:$Q$481=F358), gross_Ex!$S$2:$S$481)</f>
        <v>10251.793</v>
      </c>
      <c r="I358" s="2">
        <f t="shared" si="5"/>
        <v>1.0648771390526515E-2</v>
      </c>
    </row>
    <row r="359" spans="1:9">
      <c r="A359" t="s">
        <v>31</v>
      </c>
      <c r="B359" t="s">
        <v>32</v>
      </c>
      <c r="C359" t="s">
        <v>34</v>
      </c>
      <c r="D359" t="s">
        <v>51</v>
      </c>
      <c r="E359" t="s">
        <v>52</v>
      </c>
      <c r="F359">
        <v>2008</v>
      </c>
      <c r="G359">
        <v>215.62700000000001</v>
      </c>
      <c r="H359" cm="1">
        <f t="array" ref="H359">_xlfn.XLOOKUP(1, (gross_Ex!$G$2:$G$481=C359)*(gross_Ex!$I$2:$I$481=D359)*(gross_Ex!$Q$2:$Q$481=F359), gross_Ex!$S$2:$S$481)</f>
        <v>9153.2240000000002</v>
      </c>
      <c r="I359" s="2">
        <f t="shared" si="5"/>
        <v>2.3557491873901482E-2</v>
      </c>
    </row>
    <row r="360" spans="1:9">
      <c r="A360" t="s">
        <v>31</v>
      </c>
      <c r="B360" t="s">
        <v>32</v>
      </c>
      <c r="C360" t="s">
        <v>43</v>
      </c>
      <c r="D360" t="s">
        <v>61</v>
      </c>
      <c r="E360" t="s">
        <v>62</v>
      </c>
      <c r="F360">
        <v>2008</v>
      </c>
      <c r="G360">
        <v>131.75800000000001</v>
      </c>
      <c r="H360" cm="1">
        <f t="array" ref="H360">_xlfn.XLOOKUP(1, (gross_Ex!$G$2:$G$481=C360)*(gross_Ex!$I$2:$I$481=D360)*(gross_Ex!$Q$2:$Q$481=F360), gross_Ex!$S$2:$S$481)</f>
        <v>1520.479</v>
      </c>
      <c r="I360" s="2">
        <f t="shared" si="5"/>
        <v>8.6655586824941358E-2</v>
      </c>
    </row>
    <row r="361" spans="1:9">
      <c r="A361" t="s">
        <v>31</v>
      </c>
      <c r="B361" t="s">
        <v>32</v>
      </c>
      <c r="C361" t="s">
        <v>43</v>
      </c>
      <c r="D361" t="s">
        <v>59</v>
      </c>
      <c r="E361" t="s">
        <v>60</v>
      </c>
      <c r="F361">
        <v>2008</v>
      </c>
      <c r="G361">
        <v>509.58</v>
      </c>
      <c r="H361" cm="1">
        <f t="array" ref="H361">_xlfn.XLOOKUP(1, (gross_Ex!$G$2:$G$481=C361)*(gross_Ex!$I$2:$I$481=D361)*(gross_Ex!$Q$2:$Q$481=F361), gross_Ex!$S$2:$S$481)</f>
        <v>4857.9539999999997</v>
      </c>
      <c r="I361" s="2">
        <f t="shared" si="5"/>
        <v>0.10489601177779781</v>
      </c>
    </row>
    <row r="362" spans="1:9">
      <c r="A362" t="s">
        <v>31</v>
      </c>
      <c r="B362" t="s">
        <v>32</v>
      </c>
      <c r="C362" t="s">
        <v>43</v>
      </c>
      <c r="D362" t="s">
        <v>63</v>
      </c>
      <c r="E362" t="s">
        <v>64</v>
      </c>
      <c r="F362">
        <v>2008</v>
      </c>
      <c r="G362">
        <v>4.0679999999999996</v>
      </c>
      <c r="H362" cm="1">
        <f t="array" ref="H362">_xlfn.XLOOKUP(1, (gross_Ex!$G$2:$G$481=C362)*(gross_Ex!$I$2:$I$481=D362)*(gross_Ex!$Q$2:$Q$481=F362), gross_Ex!$S$2:$S$481)</f>
        <v>50.997</v>
      </c>
      <c r="I362" s="2">
        <f t="shared" si="5"/>
        <v>7.9769398199894107E-2</v>
      </c>
    </row>
    <row r="363" spans="1:9">
      <c r="A363" t="s">
        <v>31</v>
      </c>
      <c r="B363" t="s">
        <v>32</v>
      </c>
      <c r="C363" t="s">
        <v>34</v>
      </c>
      <c r="D363" t="s">
        <v>65</v>
      </c>
      <c r="E363" t="s">
        <v>66</v>
      </c>
      <c r="F363">
        <v>2008</v>
      </c>
      <c r="G363">
        <v>189.59399999999999</v>
      </c>
      <c r="H363" cm="1">
        <f t="array" ref="H363">_xlfn.XLOOKUP(1, (gross_Ex!$G$2:$G$481=C363)*(gross_Ex!$I$2:$I$481=D363)*(gross_Ex!$Q$2:$Q$481=F363), gross_Ex!$S$2:$S$481)</f>
        <v>12845.418</v>
      </c>
      <c r="I363" s="2">
        <f t="shared" si="5"/>
        <v>1.4759659825783793E-2</v>
      </c>
    </row>
    <row r="364" spans="1:9">
      <c r="A364" t="s">
        <v>31</v>
      </c>
      <c r="B364" t="s">
        <v>32</v>
      </c>
      <c r="C364" t="s">
        <v>43</v>
      </c>
      <c r="D364" t="s">
        <v>69</v>
      </c>
      <c r="E364" t="s">
        <v>70</v>
      </c>
      <c r="F364">
        <v>2008</v>
      </c>
      <c r="G364">
        <v>28.571999999999999</v>
      </c>
      <c r="H364" cm="1">
        <f t="array" ref="H364">_xlfn.XLOOKUP(1, (gross_Ex!$G$2:$G$481=C364)*(gross_Ex!$I$2:$I$481=D364)*(gross_Ex!$Q$2:$Q$481=F364), gross_Ex!$S$2:$S$481)</f>
        <v>1019.316</v>
      </c>
      <c r="I364" s="2">
        <f t="shared" si="5"/>
        <v>2.8030561670767454E-2</v>
      </c>
    </row>
    <row r="365" spans="1:9">
      <c r="A365" t="s">
        <v>31</v>
      </c>
      <c r="B365" t="s">
        <v>32</v>
      </c>
      <c r="C365" t="s">
        <v>34</v>
      </c>
      <c r="D365" t="s">
        <v>67</v>
      </c>
      <c r="E365" t="s">
        <v>68</v>
      </c>
      <c r="F365">
        <v>2008</v>
      </c>
      <c r="G365">
        <v>115.10899999999999</v>
      </c>
      <c r="H365" cm="1">
        <f t="array" ref="H365">_xlfn.XLOOKUP(1, (gross_Ex!$G$2:$G$481=C365)*(gross_Ex!$I$2:$I$481=D365)*(gross_Ex!$Q$2:$Q$481=F365), gross_Ex!$S$2:$S$481)</f>
        <v>14049.369000000001</v>
      </c>
      <c r="I365" s="2">
        <f t="shared" si="5"/>
        <v>8.1931793520406502E-3</v>
      </c>
    </row>
    <row r="366" spans="1:9">
      <c r="A366" t="s">
        <v>31</v>
      </c>
      <c r="B366" t="s">
        <v>32</v>
      </c>
      <c r="C366" t="s">
        <v>34</v>
      </c>
      <c r="D366" t="s">
        <v>69</v>
      </c>
      <c r="E366" t="s">
        <v>70</v>
      </c>
      <c r="F366">
        <v>2008</v>
      </c>
      <c r="G366">
        <v>21.667000000000002</v>
      </c>
      <c r="H366" cm="1">
        <f t="array" ref="H366">_xlfn.XLOOKUP(1, (gross_Ex!$G$2:$G$481=C366)*(gross_Ex!$I$2:$I$481=D366)*(gross_Ex!$Q$2:$Q$481=F366), gross_Ex!$S$2:$S$481)</f>
        <v>4140.335</v>
      </c>
      <c r="I366" s="2">
        <f t="shared" si="5"/>
        <v>5.2331514237374515E-3</v>
      </c>
    </row>
    <row r="367" spans="1:9">
      <c r="A367" t="s">
        <v>31</v>
      </c>
      <c r="B367" t="s">
        <v>32</v>
      </c>
      <c r="C367" t="s">
        <v>43</v>
      </c>
      <c r="D367" t="s">
        <v>67</v>
      </c>
      <c r="E367" t="s">
        <v>68</v>
      </c>
      <c r="F367">
        <v>2008</v>
      </c>
      <c r="G367">
        <v>43.579000000000001</v>
      </c>
      <c r="H367" cm="1">
        <f t="array" ref="H367">_xlfn.XLOOKUP(1, (gross_Ex!$G$2:$G$481=C367)*(gross_Ex!$I$2:$I$481=D367)*(gross_Ex!$Q$2:$Q$481=F367), gross_Ex!$S$2:$S$481)</f>
        <v>571.38699999999994</v>
      </c>
      <c r="I367" s="2">
        <f t="shared" si="5"/>
        <v>7.6268798555094885E-2</v>
      </c>
    </row>
    <row r="368" spans="1:9">
      <c r="A368" t="s">
        <v>31</v>
      </c>
      <c r="B368" t="s">
        <v>32</v>
      </c>
      <c r="C368" t="s">
        <v>34</v>
      </c>
      <c r="D368" t="s">
        <v>53</v>
      </c>
      <c r="E368" t="s">
        <v>54</v>
      </c>
      <c r="F368">
        <v>2007</v>
      </c>
      <c r="G368">
        <v>47.207000000000001</v>
      </c>
      <c r="H368" cm="1">
        <f t="array" ref="H368">_xlfn.XLOOKUP(1, (gross_Ex!$G$2:$G$481=C368)*(gross_Ex!$I$2:$I$481=D368)*(gross_Ex!$Q$2:$Q$481=F368), gross_Ex!$S$2:$S$481)</f>
        <v>2858.1909999999998</v>
      </c>
      <c r="I368" s="2">
        <f t="shared" si="5"/>
        <v>1.6516390961975602E-2</v>
      </c>
    </row>
    <row r="369" spans="1:9">
      <c r="A369" t="s">
        <v>31</v>
      </c>
      <c r="B369" t="s">
        <v>32</v>
      </c>
      <c r="C369" t="s">
        <v>43</v>
      </c>
      <c r="D369" t="s">
        <v>65</v>
      </c>
      <c r="E369" t="s">
        <v>66</v>
      </c>
      <c r="F369">
        <v>2007</v>
      </c>
      <c r="G369">
        <v>69.777000000000001</v>
      </c>
      <c r="H369" cm="1">
        <f t="array" ref="H369">_xlfn.XLOOKUP(1, (gross_Ex!$G$2:$G$481=C369)*(gross_Ex!$I$2:$I$481=D369)*(gross_Ex!$Q$2:$Q$481=F369), gross_Ex!$S$2:$S$481)</f>
        <v>489.65199999999999</v>
      </c>
      <c r="I369" s="2">
        <f t="shared" si="5"/>
        <v>0.14250324720413682</v>
      </c>
    </row>
    <row r="370" spans="1:9">
      <c r="A370" t="s">
        <v>31</v>
      </c>
      <c r="B370" t="s">
        <v>32</v>
      </c>
      <c r="C370" t="s">
        <v>43</v>
      </c>
      <c r="D370" t="s">
        <v>67</v>
      </c>
      <c r="E370" t="s">
        <v>68</v>
      </c>
      <c r="F370">
        <v>2007</v>
      </c>
      <c r="G370">
        <v>27.062999999999999</v>
      </c>
      <c r="H370" cm="1">
        <f t="array" ref="H370">_xlfn.XLOOKUP(1, (gross_Ex!$G$2:$G$481=C370)*(gross_Ex!$I$2:$I$481=D370)*(gross_Ex!$Q$2:$Q$481=F370), gross_Ex!$S$2:$S$481)</f>
        <v>422.01600000000002</v>
      </c>
      <c r="I370" s="2">
        <f t="shared" si="5"/>
        <v>6.4127900363967233E-2</v>
      </c>
    </row>
    <row r="371" spans="1:9">
      <c r="A371" t="s">
        <v>31</v>
      </c>
      <c r="B371" t="s">
        <v>32</v>
      </c>
      <c r="C371" t="s">
        <v>43</v>
      </c>
      <c r="D371" t="s">
        <v>45</v>
      </c>
      <c r="E371" t="s">
        <v>46</v>
      </c>
      <c r="F371">
        <v>2012</v>
      </c>
      <c r="G371">
        <v>94.548000000000002</v>
      </c>
      <c r="H371" cm="1">
        <f t="array" ref="H371">_xlfn.XLOOKUP(1, (gross_Ex!$G$2:$G$481=C371)*(gross_Ex!$I$2:$I$481=D371)*(gross_Ex!$Q$2:$Q$481=F371), gross_Ex!$S$2:$S$481)</f>
        <v>809.13099999999997</v>
      </c>
      <c r="I371" s="2">
        <f t="shared" si="5"/>
        <v>0.11685128860468824</v>
      </c>
    </row>
    <row r="372" spans="1:9">
      <c r="A372" t="s">
        <v>31</v>
      </c>
      <c r="B372" t="s">
        <v>32</v>
      </c>
      <c r="C372" t="s">
        <v>34</v>
      </c>
      <c r="D372" t="s">
        <v>45</v>
      </c>
      <c r="E372" t="s">
        <v>46</v>
      </c>
      <c r="F372">
        <v>2012</v>
      </c>
      <c r="G372">
        <v>4352.0540000000001</v>
      </c>
      <c r="H372" cm="1">
        <f t="array" ref="H372">_xlfn.XLOOKUP(1, (gross_Ex!$G$2:$G$481=C372)*(gross_Ex!$I$2:$I$481=D372)*(gross_Ex!$Q$2:$Q$481=F372), gross_Ex!$S$2:$S$481)</f>
        <v>33626.087</v>
      </c>
      <c r="I372" s="2">
        <f t="shared" si="5"/>
        <v>0.12942493130407948</v>
      </c>
    </row>
    <row r="373" spans="1:9">
      <c r="A373" t="s">
        <v>31</v>
      </c>
      <c r="B373" t="s">
        <v>32</v>
      </c>
      <c r="C373" t="s">
        <v>34</v>
      </c>
      <c r="D373" t="s">
        <v>53</v>
      </c>
      <c r="E373" t="s">
        <v>54</v>
      </c>
      <c r="F373">
        <v>2011</v>
      </c>
      <c r="G373">
        <v>77.162000000000006</v>
      </c>
      <c r="H373" cm="1">
        <f t="array" ref="H373">_xlfn.XLOOKUP(1, (gross_Ex!$G$2:$G$481=C373)*(gross_Ex!$I$2:$I$481=D373)*(gross_Ex!$Q$2:$Q$481=F373), gross_Ex!$S$2:$S$481)</f>
        <v>3256.9</v>
      </c>
      <c r="I373" s="2">
        <f t="shared" si="5"/>
        <v>2.3691854217200405E-2</v>
      </c>
    </row>
    <row r="374" spans="1:9">
      <c r="A374" t="s">
        <v>31</v>
      </c>
      <c r="B374" t="s">
        <v>32</v>
      </c>
      <c r="C374" t="s">
        <v>43</v>
      </c>
      <c r="D374" t="s">
        <v>53</v>
      </c>
      <c r="E374" t="s">
        <v>54</v>
      </c>
      <c r="F374">
        <v>2011</v>
      </c>
      <c r="G374">
        <v>29.901</v>
      </c>
      <c r="H374" cm="1">
        <f t="array" ref="H374">_xlfn.XLOOKUP(1, (gross_Ex!$G$2:$G$481=C374)*(gross_Ex!$I$2:$I$481=D374)*(gross_Ex!$Q$2:$Q$481=F374), gross_Ex!$S$2:$S$481)</f>
        <v>355.98</v>
      </c>
      <c r="I374" s="2">
        <f t="shared" si="5"/>
        <v>8.3996291926512714E-2</v>
      </c>
    </row>
    <row r="375" spans="1:9">
      <c r="A375" t="s">
        <v>31</v>
      </c>
      <c r="B375" t="s">
        <v>32</v>
      </c>
      <c r="C375" t="s">
        <v>43</v>
      </c>
      <c r="D375" t="s">
        <v>55</v>
      </c>
      <c r="E375" t="s">
        <v>56</v>
      </c>
      <c r="F375">
        <v>2011</v>
      </c>
      <c r="G375">
        <v>28.545000000000002</v>
      </c>
      <c r="H375" cm="1">
        <f t="array" ref="H375">_xlfn.XLOOKUP(1, (gross_Ex!$G$2:$G$481=C375)*(gross_Ex!$I$2:$I$481=D375)*(gross_Ex!$Q$2:$Q$481=F375), gross_Ex!$S$2:$S$481)</f>
        <v>311.84699999999998</v>
      </c>
      <c r="I375" s="2">
        <f t="shared" si="5"/>
        <v>9.1535272104589768E-2</v>
      </c>
    </row>
    <row r="376" spans="1:9">
      <c r="A376" t="s">
        <v>31</v>
      </c>
      <c r="B376" t="s">
        <v>32</v>
      </c>
      <c r="C376" t="s">
        <v>34</v>
      </c>
      <c r="D376" t="s">
        <v>55</v>
      </c>
      <c r="E376" t="s">
        <v>56</v>
      </c>
      <c r="F376">
        <v>2011</v>
      </c>
      <c r="G376">
        <v>748.79600000000005</v>
      </c>
      <c r="H376" cm="1">
        <f t="array" ref="H376">_xlfn.XLOOKUP(1, (gross_Ex!$G$2:$G$481=C376)*(gross_Ex!$I$2:$I$481=D376)*(gross_Ex!$Q$2:$Q$481=F376), gross_Ex!$S$2:$S$481)</f>
        <v>12184.93</v>
      </c>
      <c r="I376" s="2">
        <f t="shared" si="5"/>
        <v>6.1452630421348339E-2</v>
      </c>
    </row>
    <row r="377" spans="1:9">
      <c r="A377" t="s">
        <v>31</v>
      </c>
      <c r="B377" t="s">
        <v>32</v>
      </c>
      <c r="C377" t="s">
        <v>34</v>
      </c>
      <c r="D377" t="s">
        <v>69</v>
      </c>
      <c r="E377" t="s">
        <v>70</v>
      </c>
      <c r="F377">
        <v>2011</v>
      </c>
      <c r="G377">
        <v>48.795000000000002</v>
      </c>
      <c r="H377" cm="1">
        <f t="array" ref="H377">_xlfn.XLOOKUP(1, (gross_Ex!$G$2:$G$481=C377)*(gross_Ex!$I$2:$I$481=D377)*(gross_Ex!$Q$2:$Q$481=F377), gross_Ex!$S$2:$S$481)</f>
        <v>5560.3729999999996</v>
      </c>
      <c r="I377" s="2">
        <f t="shared" si="5"/>
        <v>8.7754904212361297E-3</v>
      </c>
    </row>
    <row r="378" spans="1:9">
      <c r="A378" t="s">
        <v>31</v>
      </c>
      <c r="B378" t="s">
        <v>32</v>
      </c>
      <c r="C378" t="s">
        <v>43</v>
      </c>
      <c r="D378" t="s">
        <v>65</v>
      </c>
      <c r="E378" t="s">
        <v>66</v>
      </c>
      <c r="F378">
        <v>2011</v>
      </c>
      <c r="G378">
        <v>42.256999999999998</v>
      </c>
      <c r="H378" cm="1">
        <f t="array" ref="H378">_xlfn.XLOOKUP(1, (gross_Ex!$G$2:$G$481=C378)*(gross_Ex!$I$2:$I$481=D378)*(gross_Ex!$Q$2:$Q$481=F378), gross_Ex!$S$2:$S$481)</f>
        <v>732.06799999999998</v>
      </c>
      <c r="I378" s="2">
        <f t="shared" si="5"/>
        <v>5.7722779851052085E-2</v>
      </c>
    </row>
    <row r="379" spans="1:9">
      <c r="A379" t="s">
        <v>31</v>
      </c>
      <c r="B379" t="s">
        <v>32</v>
      </c>
      <c r="C379" t="s">
        <v>43</v>
      </c>
      <c r="D379" t="s">
        <v>67</v>
      </c>
      <c r="E379" t="s">
        <v>68</v>
      </c>
      <c r="F379">
        <v>2011</v>
      </c>
      <c r="G379">
        <v>44.677</v>
      </c>
      <c r="H379" cm="1">
        <f t="array" ref="H379">_xlfn.XLOOKUP(1, (gross_Ex!$G$2:$G$481=C379)*(gross_Ex!$I$2:$I$481=D379)*(gross_Ex!$Q$2:$Q$481=F379), gross_Ex!$S$2:$S$481)</f>
        <v>633.90300000000002</v>
      </c>
      <c r="I379" s="2">
        <f t="shared" si="5"/>
        <v>7.0479237359659122E-2</v>
      </c>
    </row>
    <row r="380" spans="1:9">
      <c r="A380" t="s">
        <v>31</v>
      </c>
      <c r="B380" t="s">
        <v>32</v>
      </c>
      <c r="C380" t="s">
        <v>34</v>
      </c>
      <c r="D380" t="s">
        <v>65</v>
      </c>
      <c r="E380" t="s">
        <v>66</v>
      </c>
      <c r="F380">
        <v>2010</v>
      </c>
      <c r="G380">
        <v>197.21199999999999</v>
      </c>
      <c r="H380" cm="1">
        <f t="array" ref="H380">_xlfn.XLOOKUP(1, (gross_Ex!$G$2:$G$481=C380)*(gross_Ex!$I$2:$I$481=D380)*(gross_Ex!$Q$2:$Q$481=F380), gross_Ex!$S$2:$S$481)</f>
        <v>12247.605</v>
      </c>
      <c r="I380" s="2">
        <f t="shared" si="5"/>
        <v>1.6102086897805734E-2</v>
      </c>
    </row>
    <row r="381" spans="1:9">
      <c r="A381" t="s">
        <v>31</v>
      </c>
      <c r="B381" t="s">
        <v>32</v>
      </c>
      <c r="C381" t="s">
        <v>34</v>
      </c>
      <c r="D381" t="s">
        <v>71</v>
      </c>
      <c r="E381" t="s">
        <v>72</v>
      </c>
      <c r="F381">
        <v>2010</v>
      </c>
      <c r="G381">
        <v>46.418999999999997</v>
      </c>
      <c r="H381" cm="1">
        <f t="array" ref="H381">_xlfn.XLOOKUP(1, (gross_Ex!$G$2:$G$481=C381)*(gross_Ex!$I$2:$I$481=D381)*(gross_Ex!$Q$2:$Q$481=F381), gross_Ex!$S$2:$S$481)</f>
        <v>1051.6859999999999</v>
      </c>
      <c r="I381" s="2">
        <f t="shared" si="5"/>
        <v>4.4137698894917303E-2</v>
      </c>
    </row>
    <row r="382" spans="1:9">
      <c r="A382" t="s">
        <v>31</v>
      </c>
      <c r="B382" t="s">
        <v>32</v>
      </c>
      <c r="C382" t="s">
        <v>43</v>
      </c>
      <c r="D382" t="s">
        <v>36</v>
      </c>
      <c r="E382" t="s">
        <v>37</v>
      </c>
      <c r="F382">
        <v>2009</v>
      </c>
      <c r="G382">
        <v>0.26500000000000001</v>
      </c>
      <c r="H382" cm="1">
        <f t="array" ref="H382">_xlfn.XLOOKUP(1, (gross_Ex!$G$2:$G$481=C382)*(gross_Ex!$I$2:$I$481=D382)*(gross_Ex!$Q$2:$Q$481=F382), gross_Ex!$S$2:$S$481)</f>
        <v>3.1139999999999999</v>
      </c>
      <c r="I382" s="2">
        <f t="shared" si="5"/>
        <v>8.5099550417469499E-2</v>
      </c>
    </row>
    <row r="383" spans="1:9">
      <c r="A383" t="s">
        <v>31</v>
      </c>
      <c r="B383" t="s">
        <v>32</v>
      </c>
      <c r="C383" t="s">
        <v>43</v>
      </c>
      <c r="D383" t="s">
        <v>71</v>
      </c>
      <c r="E383" t="s">
        <v>72</v>
      </c>
      <c r="F383">
        <v>2009</v>
      </c>
      <c r="G383">
        <v>0.19500000000000001</v>
      </c>
      <c r="H383" cm="1">
        <f t="array" ref="H383">_xlfn.XLOOKUP(1, (gross_Ex!$G$2:$G$481=C383)*(gross_Ex!$I$2:$I$481=D383)*(gross_Ex!$Q$2:$Q$481=F383), gross_Ex!$S$2:$S$481)</f>
        <v>2.5910000000000002</v>
      </c>
      <c r="I383" s="2">
        <f t="shared" si="5"/>
        <v>7.5260517174835964E-2</v>
      </c>
    </row>
    <row r="384" spans="1:9">
      <c r="A384" t="s">
        <v>31</v>
      </c>
      <c r="B384" t="s">
        <v>32</v>
      </c>
      <c r="C384" t="s">
        <v>43</v>
      </c>
      <c r="D384" t="s">
        <v>47</v>
      </c>
      <c r="E384" t="s">
        <v>48</v>
      </c>
      <c r="F384">
        <v>2009</v>
      </c>
      <c r="G384">
        <v>9.4649999999999999</v>
      </c>
      <c r="H384" cm="1">
        <f t="array" ref="H384">_xlfn.XLOOKUP(1, (gross_Ex!$G$2:$G$481=C384)*(gross_Ex!$I$2:$I$481=D384)*(gross_Ex!$Q$2:$Q$481=F384), gross_Ex!$S$2:$S$481)</f>
        <v>120.575</v>
      </c>
      <c r="I384" s="2">
        <f t="shared" si="5"/>
        <v>7.84988596309351E-2</v>
      </c>
    </row>
    <row r="385" spans="1:9">
      <c r="A385" t="s">
        <v>31</v>
      </c>
      <c r="B385" t="s">
        <v>32</v>
      </c>
      <c r="C385" t="s">
        <v>43</v>
      </c>
      <c r="D385" t="s">
        <v>51</v>
      </c>
      <c r="E385" t="s">
        <v>52</v>
      </c>
      <c r="F385">
        <v>2009</v>
      </c>
      <c r="G385">
        <v>9.0869999999999997</v>
      </c>
      <c r="H385" cm="1">
        <f t="array" ref="H385">_xlfn.XLOOKUP(1, (gross_Ex!$G$2:$G$481=C385)*(gross_Ex!$I$2:$I$481=D385)*(gross_Ex!$Q$2:$Q$481=F385), gross_Ex!$S$2:$S$481)</f>
        <v>115.746</v>
      </c>
      <c r="I385" s="2">
        <f t="shared" si="5"/>
        <v>7.8508112591363852E-2</v>
      </c>
    </row>
    <row r="386" spans="1:9">
      <c r="A386" t="s">
        <v>31</v>
      </c>
      <c r="B386" t="s">
        <v>32</v>
      </c>
      <c r="C386" t="s">
        <v>34</v>
      </c>
      <c r="D386" t="s">
        <v>59</v>
      </c>
      <c r="E386" t="s">
        <v>60</v>
      </c>
      <c r="F386">
        <v>2009</v>
      </c>
      <c r="G386">
        <v>89.79</v>
      </c>
      <c r="H386" cm="1">
        <f t="array" ref="H386">_xlfn.XLOOKUP(1, (gross_Ex!$G$2:$G$481=C386)*(gross_Ex!$I$2:$I$481=D386)*(gross_Ex!$Q$2:$Q$481=F386), gross_Ex!$S$2:$S$481)</f>
        <v>3454.047</v>
      </c>
      <c r="I386" s="2">
        <f t="shared" si="5"/>
        <v>2.5995592995694618E-2</v>
      </c>
    </row>
    <row r="387" spans="1:9">
      <c r="A387" t="s">
        <v>31</v>
      </c>
      <c r="B387" t="s">
        <v>32</v>
      </c>
      <c r="C387" t="s">
        <v>34</v>
      </c>
      <c r="D387" t="s">
        <v>61</v>
      </c>
      <c r="E387" t="s">
        <v>62</v>
      </c>
      <c r="F387">
        <v>2009</v>
      </c>
      <c r="G387">
        <v>78.456000000000003</v>
      </c>
      <c r="H387" cm="1">
        <f t="array" ref="H387">_xlfn.XLOOKUP(1, (gross_Ex!$G$2:$G$481=C387)*(gross_Ex!$I$2:$I$481=D387)*(gross_Ex!$Q$2:$Q$481=F387), gross_Ex!$S$2:$S$481)</f>
        <v>3315.1529999999998</v>
      </c>
      <c r="I387" s="2">
        <f t="shared" ref="I387:I450" si="6">G387/H387</f>
        <v>2.3665876054589339E-2</v>
      </c>
    </row>
    <row r="388" spans="1:9">
      <c r="A388" t="s">
        <v>31</v>
      </c>
      <c r="B388" t="s">
        <v>32</v>
      </c>
      <c r="C388" t="s">
        <v>43</v>
      </c>
      <c r="D388" t="s">
        <v>69</v>
      </c>
      <c r="E388" t="s">
        <v>70</v>
      </c>
      <c r="F388">
        <v>2009</v>
      </c>
      <c r="G388">
        <v>32.423000000000002</v>
      </c>
      <c r="H388" cm="1">
        <f t="array" ref="H388">_xlfn.XLOOKUP(1, (gross_Ex!$G$2:$G$481=C388)*(gross_Ex!$I$2:$I$481=D388)*(gross_Ex!$Q$2:$Q$481=F388), gross_Ex!$S$2:$S$481)</f>
        <v>1036.723</v>
      </c>
      <c r="I388" s="2">
        <f t="shared" si="6"/>
        <v>3.1274506304962854E-2</v>
      </c>
    </row>
    <row r="389" spans="1:9">
      <c r="A389" t="s">
        <v>31</v>
      </c>
      <c r="B389" t="s">
        <v>32</v>
      </c>
      <c r="C389" t="s">
        <v>34</v>
      </c>
      <c r="D389" t="s">
        <v>63</v>
      </c>
      <c r="E389" t="s">
        <v>64</v>
      </c>
      <c r="F389">
        <v>2009</v>
      </c>
      <c r="G389">
        <v>32.954999999999998</v>
      </c>
      <c r="H389" cm="1">
        <f t="array" ref="H389">_xlfn.XLOOKUP(1, (gross_Ex!$G$2:$G$481=C389)*(gross_Ex!$I$2:$I$481=D389)*(gross_Ex!$Q$2:$Q$481=F389), gross_Ex!$S$2:$S$481)</f>
        <v>3006.4850000000001</v>
      </c>
      <c r="I389" s="2">
        <f t="shared" si="6"/>
        <v>1.0961305311684573E-2</v>
      </c>
    </row>
    <row r="390" spans="1:9">
      <c r="A390" t="s">
        <v>31</v>
      </c>
      <c r="B390" t="s">
        <v>32</v>
      </c>
      <c r="C390" t="s">
        <v>43</v>
      </c>
      <c r="D390" t="s">
        <v>47</v>
      </c>
      <c r="E390" t="s">
        <v>48</v>
      </c>
      <c r="F390">
        <v>2008</v>
      </c>
      <c r="G390">
        <v>16.41</v>
      </c>
      <c r="H390" cm="1">
        <f t="array" ref="H390">_xlfn.XLOOKUP(1, (gross_Ex!$G$2:$G$481=C390)*(gross_Ex!$I$2:$I$481=D390)*(gross_Ex!$Q$2:$Q$481=F390), gross_Ex!$S$2:$S$481)</f>
        <v>129.166</v>
      </c>
      <c r="I390" s="2">
        <f t="shared" si="6"/>
        <v>0.12704581701066844</v>
      </c>
    </row>
    <row r="391" spans="1:9">
      <c r="A391" t="s">
        <v>31</v>
      </c>
      <c r="B391" t="s">
        <v>32</v>
      </c>
      <c r="C391" t="s">
        <v>43</v>
      </c>
      <c r="D391" t="s">
        <v>51</v>
      </c>
      <c r="E391" t="s">
        <v>52</v>
      </c>
      <c r="F391">
        <v>2008</v>
      </c>
      <c r="G391">
        <v>12.651</v>
      </c>
      <c r="H391" cm="1">
        <f t="array" ref="H391">_xlfn.XLOOKUP(1, (gross_Ex!$G$2:$G$481=C391)*(gross_Ex!$I$2:$I$481=D391)*(gross_Ex!$Q$2:$Q$481=F391), gross_Ex!$S$2:$S$481)</f>
        <v>101.133</v>
      </c>
      <c r="I391" s="2">
        <f t="shared" si="6"/>
        <v>0.12509269971226009</v>
      </c>
    </row>
    <row r="392" spans="1:9">
      <c r="A392" t="s">
        <v>31</v>
      </c>
      <c r="B392" t="s">
        <v>32</v>
      </c>
      <c r="C392" t="s">
        <v>34</v>
      </c>
      <c r="D392" t="s">
        <v>63</v>
      </c>
      <c r="E392" t="s">
        <v>64</v>
      </c>
      <c r="F392">
        <v>2008</v>
      </c>
      <c r="G392">
        <v>34.201999999999998</v>
      </c>
      <c r="H392" cm="1">
        <f t="array" ref="H392">_xlfn.XLOOKUP(1, (gross_Ex!$G$2:$G$481=C392)*(gross_Ex!$I$2:$I$481=D392)*(gross_Ex!$Q$2:$Q$481=F392), gross_Ex!$S$2:$S$481)</f>
        <v>4266.7420000000002</v>
      </c>
      <c r="I392" s="2">
        <f t="shared" si="6"/>
        <v>8.0159522183436433E-3</v>
      </c>
    </row>
    <row r="393" spans="1:9">
      <c r="A393" t="s">
        <v>31</v>
      </c>
      <c r="B393" t="s">
        <v>32</v>
      </c>
      <c r="C393" t="s">
        <v>34</v>
      </c>
      <c r="D393" t="s">
        <v>61</v>
      </c>
      <c r="E393" t="s">
        <v>62</v>
      </c>
      <c r="F393">
        <v>2008</v>
      </c>
      <c r="G393">
        <v>74.965000000000003</v>
      </c>
      <c r="H393" cm="1">
        <f t="array" ref="H393">_xlfn.XLOOKUP(1, (gross_Ex!$G$2:$G$481=C393)*(gross_Ex!$I$2:$I$481=D393)*(gross_Ex!$Q$2:$Q$481=F393), gross_Ex!$S$2:$S$481)</f>
        <v>3270.9659999999999</v>
      </c>
      <c r="I393" s="2">
        <f t="shared" si="6"/>
        <v>2.2918306090616656E-2</v>
      </c>
    </row>
    <row r="394" spans="1:9">
      <c r="A394" t="s">
        <v>31</v>
      </c>
      <c r="B394" t="s">
        <v>32</v>
      </c>
      <c r="C394" t="s">
        <v>34</v>
      </c>
      <c r="D394" t="s">
        <v>59</v>
      </c>
      <c r="E394" t="s">
        <v>60</v>
      </c>
      <c r="F394">
        <v>2008</v>
      </c>
      <c r="G394">
        <v>104.437</v>
      </c>
      <c r="H394" cm="1">
        <f t="array" ref="H394">_xlfn.XLOOKUP(1, (gross_Ex!$G$2:$G$481=C394)*(gross_Ex!$I$2:$I$481=D394)*(gross_Ex!$Q$2:$Q$481=F394), gross_Ex!$S$2:$S$481)</f>
        <v>4244.1090000000004</v>
      </c>
      <c r="I394" s="2">
        <f t="shared" si="6"/>
        <v>2.4607520683375472E-2</v>
      </c>
    </row>
    <row r="395" spans="1:9">
      <c r="A395" t="s">
        <v>31</v>
      </c>
      <c r="B395" t="s">
        <v>32</v>
      </c>
      <c r="C395" t="s">
        <v>34</v>
      </c>
      <c r="D395" t="s">
        <v>36</v>
      </c>
      <c r="E395" t="s">
        <v>37</v>
      </c>
      <c r="F395">
        <v>2007</v>
      </c>
      <c r="G395">
        <v>2.2679999999999998</v>
      </c>
      <c r="H395" cm="1">
        <f t="array" ref="H395">_xlfn.XLOOKUP(1, (gross_Ex!$G$2:$G$481=C395)*(gross_Ex!$I$2:$I$481=D395)*(gross_Ex!$Q$2:$Q$481=F395), gross_Ex!$S$2:$S$481)</f>
        <v>85.831999999999994</v>
      </c>
      <c r="I395" s="2">
        <f t="shared" si="6"/>
        <v>2.6423711436294156E-2</v>
      </c>
    </row>
    <row r="396" spans="1:9">
      <c r="A396" t="s">
        <v>31</v>
      </c>
      <c r="B396" t="s">
        <v>32</v>
      </c>
      <c r="C396" t="s">
        <v>43</v>
      </c>
      <c r="D396" t="s">
        <v>36</v>
      </c>
      <c r="E396" t="s">
        <v>37</v>
      </c>
      <c r="F396">
        <v>2007</v>
      </c>
      <c r="G396">
        <v>0.89900000000000002</v>
      </c>
      <c r="H396" cm="1">
        <f t="array" ref="H396">_xlfn.XLOOKUP(1, (gross_Ex!$G$2:$G$481=C396)*(gross_Ex!$I$2:$I$481=D396)*(gross_Ex!$Q$2:$Q$481=F396), gross_Ex!$S$2:$S$481)</f>
        <v>6.1349999999999998</v>
      </c>
      <c r="I396" s="2">
        <f t="shared" si="6"/>
        <v>0.14653626731866343</v>
      </c>
    </row>
    <row r="397" spans="1:9">
      <c r="A397" t="s">
        <v>31</v>
      </c>
      <c r="B397" t="s">
        <v>32</v>
      </c>
      <c r="C397" t="s">
        <v>43</v>
      </c>
      <c r="D397" t="s">
        <v>71</v>
      </c>
      <c r="E397" t="s">
        <v>72</v>
      </c>
      <c r="F397">
        <v>2007</v>
      </c>
      <c r="G397">
        <v>6.5000000000000002E-2</v>
      </c>
      <c r="H397" cm="1">
        <f t="array" ref="H397">_xlfn.XLOOKUP(1, (gross_Ex!$G$2:$G$481=C397)*(gross_Ex!$I$2:$I$481=D397)*(gross_Ex!$Q$2:$Q$481=F397), gross_Ex!$S$2:$S$481)</f>
        <v>0.64</v>
      </c>
      <c r="I397" s="2">
        <f t="shared" si="6"/>
        <v>0.1015625</v>
      </c>
    </row>
    <row r="398" spans="1:9">
      <c r="A398" t="s">
        <v>31</v>
      </c>
      <c r="B398" t="s">
        <v>32</v>
      </c>
      <c r="C398" t="s">
        <v>34</v>
      </c>
      <c r="D398" t="s">
        <v>71</v>
      </c>
      <c r="E398" t="s">
        <v>72</v>
      </c>
      <c r="F398">
        <v>2007</v>
      </c>
      <c r="G398">
        <v>39.468000000000004</v>
      </c>
      <c r="H398" cm="1">
        <f t="array" ref="H398">_xlfn.XLOOKUP(1, (gross_Ex!$G$2:$G$481=C398)*(gross_Ex!$I$2:$I$481=D398)*(gross_Ex!$Q$2:$Q$481=F398), gross_Ex!$S$2:$S$481)</f>
        <v>1454.4280000000001</v>
      </c>
      <c r="I398" s="2">
        <f t="shared" si="6"/>
        <v>2.7136441267632361E-2</v>
      </c>
    </row>
    <row r="399" spans="1:9">
      <c r="A399" t="s">
        <v>31</v>
      </c>
      <c r="B399" t="s">
        <v>32</v>
      </c>
      <c r="C399" t="s">
        <v>34</v>
      </c>
      <c r="D399" t="s">
        <v>49</v>
      </c>
      <c r="E399" t="s">
        <v>50</v>
      </c>
      <c r="F399">
        <v>2007</v>
      </c>
      <c r="G399">
        <v>16.026</v>
      </c>
      <c r="H399" cm="1">
        <f t="array" ref="H399">_xlfn.XLOOKUP(1, (gross_Ex!$G$2:$G$481=C399)*(gross_Ex!$I$2:$I$481=D399)*(gross_Ex!$Q$2:$Q$481=F399), gross_Ex!$S$2:$S$481)</f>
        <v>1873.211</v>
      </c>
      <c r="I399" s="2">
        <f t="shared" si="6"/>
        <v>8.5553629569760162E-3</v>
      </c>
    </row>
    <row r="400" spans="1:9">
      <c r="A400" t="s">
        <v>31</v>
      </c>
      <c r="B400" t="s">
        <v>32</v>
      </c>
      <c r="C400" t="s">
        <v>43</v>
      </c>
      <c r="D400" t="s">
        <v>49</v>
      </c>
      <c r="E400" t="s">
        <v>50</v>
      </c>
      <c r="F400">
        <v>2007</v>
      </c>
      <c r="G400">
        <v>6.6920000000000002</v>
      </c>
      <c r="H400" cm="1">
        <f t="array" ref="H400">_xlfn.XLOOKUP(1, (gross_Ex!$G$2:$G$481=C400)*(gross_Ex!$I$2:$I$481=D400)*(gross_Ex!$Q$2:$Q$481=F400), gross_Ex!$S$2:$S$481)</f>
        <v>135.994</v>
      </c>
      <c r="I400" s="2">
        <f t="shared" si="6"/>
        <v>4.9208053296468962E-2</v>
      </c>
    </row>
    <row r="401" spans="1:9">
      <c r="A401" t="s">
        <v>31</v>
      </c>
      <c r="B401" t="s">
        <v>32</v>
      </c>
      <c r="C401" t="s">
        <v>34</v>
      </c>
      <c r="D401" t="s">
        <v>57</v>
      </c>
      <c r="E401" t="s">
        <v>58</v>
      </c>
      <c r="F401">
        <v>2007</v>
      </c>
      <c r="G401">
        <v>17.117999999999999</v>
      </c>
      <c r="H401" cm="1">
        <f t="array" ref="H401">_xlfn.XLOOKUP(1, (gross_Ex!$G$2:$G$481=C401)*(gross_Ex!$I$2:$I$481=D401)*(gross_Ex!$Q$2:$Q$481=F401), gross_Ex!$S$2:$S$481)</f>
        <v>1816.0250000000001</v>
      </c>
      <c r="I401" s="2">
        <f t="shared" si="6"/>
        <v>9.426081689404054E-3</v>
      </c>
    </row>
    <row r="402" spans="1:9">
      <c r="A402" t="s">
        <v>31</v>
      </c>
      <c r="B402" t="s">
        <v>32</v>
      </c>
      <c r="C402" t="s">
        <v>43</v>
      </c>
      <c r="D402" t="s">
        <v>57</v>
      </c>
      <c r="E402" t="s">
        <v>58</v>
      </c>
      <c r="F402">
        <v>2007</v>
      </c>
      <c r="G402">
        <v>6.0490000000000004</v>
      </c>
      <c r="H402" cm="1">
        <f t="array" ref="H402">_xlfn.XLOOKUP(1, (gross_Ex!$G$2:$G$481=C402)*(gross_Ex!$I$2:$I$481=D402)*(gross_Ex!$Q$2:$Q$481=F402), gross_Ex!$S$2:$S$481)</f>
        <v>132.27199999999999</v>
      </c>
      <c r="I402" s="2">
        <f t="shared" si="6"/>
        <v>4.5731522922462811E-2</v>
      </c>
    </row>
    <row r="403" spans="1:9">
      <c r="A403" t="s">
        <v>31</v>
      </c>
      <c r="B403" t="s">
        <v>32</v>
      </c>
      <c r="C403" t="s">
        <v>43</v>
      </c>
      <c r="D403" t="s">
        <v>47</v>
      </c>
      <c r="E403" t="s">
        <v>48</v>
      </c>
      <c r="F403">
        <v>2007</v>
      </c>
      <c r="G403">
        <v>11.763</v>
      </c>
      <c r="H403" cm="1">
        <f t="array" ref="H403">_xlfn.XLOOKUP(1, (gross_Ex!$G$2:$G$481=C403)*(gross_Ex!$I$2:$I$481=D403)*(gross_Ex!$Q$2:$Q$481=F403), gross_Ex!$S$2:$S$481)</f>
        <v>96.28</v>
      </c>
      <c r="I403" s="2">
        <f t="shared" si="6"/>
        <v>0.12217490652264229</v>
      </c>
    </row>
    <row r="404" spans="1:9">
      <c r="A404" t="s">
        <v>31</v>
      </c>
      <c r="B404" t="s">
        <v>32</v>
      </c>
      <c r="C404" t="s">
        <v>34</v>
      </c>
      <c r="D404" t="s">
        <v>47</v>
      </c>
      <c r="E404" t="s">
        <v>48</v>
      </c>
      <c r="F404">
        <v>2007</v>
      </c>
      <c r="G404">
        <v>1069.1690000000001</v>
      </c>
      <c r="H404" cm="1">
        <f t="array" ref="H404">_xlfn.XLOOKUP(1, (gross_Ex!$G$2:$G$481=C404)*(gross_Ex!$I$2:$I$481=D404)*(gross_Ex!$Q$2:$Q$481=F404), gross_Ex!$S$2:$S$481)</f>
        <v>40497.949999999997</v>
      </c>
      <c r="I404" s="2">
        <f t="shared" si="6"/>
        <v>2.6400570893094593E-2</v>
      </c>
    </row>
    <row r="405" spans="1:9">
      <c r="A405" t="s">
        <v>31</v>
      </c>
      <c r="B405" t="s">
        <v>32</v>
      </c>
      <c r="C405" t="s">
        <v>43</v>
      </c>
      <c r="D405" t="s">
        <v>51</v>
      </c>
      <c r="E405" t="s">
        <v>52</v>
      </c>
      <c r="F405">
        <v>2007</v>
      </c>
      <c r="G405">
        <v>5.4390000000000001</v>
      </c>
      <c r="H405" cm="1">
        <f t="array" ref="H405">_xlfn.XLOOKUP(1, (gross_Ex!$G$2:$G$481=C405)*(gross_Ex!$I$2:$I$481=D405)*(gross_Ex!$Q$2:$Q$481=F405), gross_Ex!$S$2:$S$481)</f>
        <v>56.335000000000001</v>
      </c>
      <c r="I405" s="2">
        <f t="shared" si="6"/>
        <v>9.6547439424869083E-2</v>
      </c>
    </row>
    <row r="406" spans="1:9">
      <c r="A406" t="s">
        <v>31</v>
      </c>
      <c r="B406" t="s">
        <v>32</v>
      </c>
      <c r="C406" t="s">
        <v>34</v>
      </c>
      <c r="D406" t="s">
        <v>51</v>
      </c>
      <c r="E406" t="s">
        <v>52</v>
      </c>
      <c r="F406">
        <v>2007</v>
      </c>
      <c r="G406">
        <v>207.001</v>
      </c>
      <c r="H406" cm="1">
        <f t="array" ref="H406">_xlfn.XLOOKUP(1, (gross_Ex!$G$2:$G$481=C406)*(gross_Ex!$I$2:$I$481=D406)*(gross_Ex!$Q$2:$Q$481=F406), gross_Ex!$S$2:$S$481)</f>
        <v>7702.94</v>
      </c>
      <c r="I406" s="2">
        <f t="shared" si="6"/>
        <v>2.6872986158531679E-2</v>
      </c>
    </row>
    <row r="407" spans="1:9">
      <c r="A407" t="s">
        <v>31</v>
      </c>
      <c r="B407" t="s">
        <v>32</v>
      </c>
      <c r="C407" t="s">
        <v>43</v>
      </c>
      <c r="D407" t="s">
        <v>55</v>
      </c>
      <c r="E407" t="s">
        <v>56</v>
      </c>
      <c r="F407">
        <v>2007</v>
      </c>
      <c r="G407">
        <v>12.712999999999999</v>
      </c>
      <c r="H407" cm="1">
        <f t="array" ref="H407">_xlfn.XLOOKUP(1, (gross_Ex!$G$2:$G$481=C407)*(gross_Ex!$I$2:$I$481=D407)*(gross_Ex!$Q$2:$Q$481=F407), gross_Ex!$S$2:$S$481)</f>
        <v>148.56800000000001</v>
      </c>
      <c r="I407" s="2">
        <f t="shared" si="6"/>
        <v>8.5570243928706033E-2</v>
      </c>
    </row>
    <row r="408" spans="1:9">
      <c r="A408" t="s">
        <v>31</v>
      </c>
      <c r="B408" t="s">
        <v>32</v>
      </c>
      <c r="C408" t="s">
        <v>34</v>
      </c>
      <c r="D408" t="s">
        <v>55</v>
      </c>
      <c r="E408" t="s">
        <v>56</v>
      </c>
      <c r="F408">
        <v>2007</v>
      </c>
      <c r="G408">
        <v>468.59800000000001</v>
      </c>
      <c r="H408" cm="1">
        <f t="array" ref="H408">_xlfn.XLOOKUP(1, (gross_Ex!$G$2:$G$481=C408)*(gross_Ex!$I$2:$I$481=D408)*(gross_Ex!$Q$2:$Q$481=F408), gross_Ex!$S$2:$S$481)</f>
        <v>11442.290999999999</v>
      </c>
      <c r="I408" s="2">
        <f t="shared" si="6"/>
        <v>4.095316226444512E-2</v>
      </c>
    </row>
    <row r="409" spans="1:9">
      <c r="A409" t="s">
        <v>31</v>
      </c>
      <c r="B409" t="s">
        <v>32</v>
      </c>
      <c r="C409" t="s">
        <v>43</v>
      </c>
      <c r="D409" t="s">
        <v>53</v>
      </c>
      <c r="E409" t="s">
        <v>54</v>
      </c>
      <c r="F409">
        <v>2007</v>
      </c>
      <c r="G409">
        <v>16.792999999999999</v>
      </c>
      <c r="H409" cm="1">
        <f t="array" ref="H409">_xlfn.XLOOKUP(1, (gross_Ex!$G$2:$G$481=C409)*(gross_Ex!$I$2:$I$481=D409)*(gross_Ex!$Q$2:$Q$481=F409), gross_Ex!$S$2:$S$481)</f>
        <v>232.327</v>
      </c>
      <c r="I409" s="2">
        <f t="shared" si="6"/>
        <v>7.2281740822203192E-2</v>
      </c>
    </row>
    <row r="410" spans="1:9">
      <c r="A410" t="s">
        <v>31</v>
      </c>
      <c r="B410" t="s">
        <v>32</v>
      </c>
      <c r="C410" t="s">
        <v>43</v>
      </c>
      <c r="D410" t="s">
        <v>45</v>
      </c>
      <c r="E410" t="s">
        <v>46</v>
      </c>
      <c r="F410">
        <v>2007</v>
      </c>
      <c r="G410">
        <v>11.919</v>
      </c>
      <c r="H410" cm="1">
        <f t="array" ref="H410">_xlfn.XLOOKUP(1, (gross_Ex!$G$2:$G$481=C410)*(gross_Ex!$I$2:$I$481=D410)*(gross_Ex!$Q$2:$Q$481=F410), gross_Ex!$S$2:$S$481)</f>
        <v>144.77799999999999</v>
      </c>
      <c r="I410" s="2">
        <f t="shared" si="6"/>
        <v>8.2326044012211802E-2</v>
      </c>
    </row>
    <row r="411" spans="1:9">
      <c r="A411" t="s">
        <v>31</v>
      </c>
      <c r="B411" t="s">
        <v>32</v>
      </c>
      <c r="C411" t="s">
        <v>34</v>
      </c>
      <c r="D411" t="s">
        <v>45</v>
      </c>
      <c r="E411" t="s">
        <v>46</v>
      </c>
      <c r="F411">
        <v>2007</v>
      </c>
      <c r="G411">
        <v>2104.1559999999999</v>
      </c>
      <c r="H411" cm="1">
        <f t="array" ref="H411">_xlfn.XLOOKUP(1, (gross_Ex!$G$2:$G$481=C411)*(gross_Ex!$I$2:$I$481=D411)*(gross_Ex!$Q$2:$Q$481=F411), gross_Ex!$S$2:$S$481)</f>
        <v>30608.684000000001</v>
      </c>
      <c r="I411" s="2">
        <f t="shared" si="6"/>
        <v>6.8743759124044665E-2</v>
      </c>
    </row>
    <row r="412" spans="1:9">
      <c r="A412" t="s">
        <v>31</v>
      </c>
      <c r="B412" t="s">
        <v>32</v>
      </c>
      <c r="C412" t="s">
        <v>43</v>
      </c>
      <c r="D412" t="s">
        <v>61</v>
      </c>
      <c r="E412" t="s">
        <v>62</v>
      </c>
      <c r="F412">
        <v>2007</v>
      </c>
      <c r="G412">
        <v>90.387</v>
      </c>
      <c r="H412" cm="1">
        <f t="array" ref="H412">_xlfn.XLOOKUP(1, (gross_Ex!$G$2:$G$481=C412)*(gross_Ex!$I$2:$I$481=D412)*(gross_Ex!$Q$2:$Q$481=F412), gross_Ex!$S$2:$S$481)</f>
        <v>1354.759</v>
      </c>
      <c r="I412" s="2">
        <f t="shared" si="6"/>
        <v>6.6718139536257007E-2</v>
      </c>
    </row>
    <row r="413" spans="1:9">
      <c r="A413" t="s">
        <v>31</v>
      </c>
      <c r="B413" t="s">
        <v>32</v>
      </c>
      <c r="C413" t="s">
        <v>34</v>
      </c>
      <c r="D413" t="s">
        <v>61</v>
      </c>
      <c r="E413" t="s">
        <v>62</v>
      </c>
      <c r="F413">
        <v>2007</v>
      </c>
      <c r="G413">
        <v>73.094999999999999</v>
      </c>
      <c r="H413" cm="1">
        <f t="array" ref="H413">_xlfn.XLOOKUP(1, (gross_Ex!$G$2:$G$481=C413)*(gross_Ex!$I$2:$I$481=D413)*(gross_Ex!$Q$2:$Q$481=F413), gross_Ex!$S$2:$S$481)</f>
        <v>3725.578</v>
      </c>
      <c r="I413" s="2">
        <f t="shared" si="6"/>
        <v>1.9619774435000421E-2</v>
      </c>
    </row>
    <row r="414" spans="1:9">
      <c r="A414" t="s">
        <v>31</v>
      </c>
      <c r="B414" t="s">
        <v>32</v>
      </c>
      <c r="C414" t="s">
        <v>34</v>
      </c>
      <c r="D414" t="s">
        <v>65</v>
      </c>
      <c r="E414" t="s">
        <v>66</v>
      </c>
      <c r="F414">
        <v>2007</v>
      </c>
      <c r="G414">
        <v>156.154</v>
      </c>
      <c r="H414" cm="1">
        <f t="array" ref="H414">_xlfn.XLOOKUP(1, (gross_Ex!$G$2:$G$481=C414)*(gross_Ex!$I$2:$I$481=D414)*(gross_Ex!$Q$2:$Q$481=F414), gross_Ex!$S$2:$S$481)</f>
        <v>12044.62</v>
      </c>
      <c r="I414" s="2">
        <f t="shared" si="6"/>
        <v>1.296462653035131E-2</v>
      </c>
    </row>
    <row r="415" spans="1:9">
      <c r="A415" t="s">
        <v>31</v>
      </c>
      <c r="B415" t="s">
        <v>32</v>
      </c>
      <c r="C415" t="s">
        <v>34</v>
      </c>
      <c r="D415" t="s">
        <v>69</v>
      </c>
      <c r="E415" t="s">
        <v>70</v>
      </c>
      <c r="F415">
        <v>2007</v>
      </c>
      <c r="G415">
        <v>24.013999999999999</v>
      </c>
      <c r="H415" cm="1">
        <f t="array" ref="H415">_xlfn.XLOOKUP(1, (gross_Ex!$G$2:$G$481=C415)*(gross_Ex!$I$2:$I$481=D415)*(gross_Ex!$Q$2:$Q$481=F415), gross_Ex!$S$2:$S$481)</f>
        <v>4288.5339999999997</v>
      </c>
      <c r="I415" s="2">
        <f t="shared" si="6"/>
        <v>5.5995825146775103E-3</v>
      </c>
    </row>
    <row r="416" spans="1:9">
      <c r="A416" t="s">
        <v>31</v>
      </c>
      <c r="B416" t="s">
        <v>32</v>
      </c>
      <c r="C416" t="s">
        <v>43</v>
      </c>
      <c r="D416" t="s">
        <v>69</v>
      </c>
      <c r="E416" t="s">
        <v>70</v>
      </c>
      <c r="F416">
        <v>2007</v>
      </c>
      <c r="G416">
        <v>23.119</v>
      </c>
      <c r="H416" cm="1">
        <f t="array" ref="H416">_xlfn.XLOOKUP(1, (gross_Ex!$G$2:$G$481=C416)*(gross_Ex!$I$2:$I$481=D416)*(gross_Ex!$Q$2:$Q$481=F416), gross_Ex!$S$2:$S$481)</f>
        <v>837.76199999999994</v>
      </c>
      <c r="I416" s="2">
        <f t="shared" si="6"/>
        <v>2.7596143057336094E-2</v>
      </c>
    </row>
    <row r="417" spans="1:9">
      <c r="A417" t="s">
        <v>31</v>
      </c>
      <c r="B417" t="s">
        <v>32</v>
      </c>
      <c r="C417" t="s">
        <v>43</v>
      </c>
      <c r="D417" t="s">
        <v>59</v>
      </c>
      <c r="E417" t="s">
        <v>60</v>
      </c>
      <c r="F417">
        <v>2007</v>
      </c>
      <c r="G417">
        <v>373.72</v>
      </c>
      <c r="H417" cm="1">
        <f t="array" ref="H417">_xlfn.XLOOKUP(1, (gross_Ex!$G$2:$G$481=C417)*(gross_Ex!$I$2:$I$481=D417)*(gross_Ex!$Q$2:$Q$481=F417), gross_Ex!$S$2:$S$481)</f>
        <v>4102.9070000000002</v>
      </c>
      <c r="I417" s="2">
        <f t="shared" si="6"/>
        <v>9.108663686503253E-2</v>
      </c>
    </row>
    <row r="418" spans="1:9">
      <c r="A418" t="s">
        <v>31</v>
      </c>
      <c r="B418" t="s">
        <v>32</v>
      </c>
      <c r="C418" t="s">
        <v>34</v>
      </c>
      <c r="D418" t="s">
        <v>59</v>
      </c>
      <c r="E418" t="s">
        <v>60</v>
      </c>
      <c r="F418">
        <v>2007</v>
      </c>
      <c r="G418">
        <v>111.45699999999999</v>
      </c>
      <c r="H418" cm="1">
        <f t="array" ref="H418">_xlfn.XLOOKUP(1, (gross_Ex!$G$2:$G$481=C418)*(gross_Ex!$I$2:$I$481=D418)*(gross_Ex!$Q$2:$Q$481=F418), gross_Ex!$S$2:$S$481)</f>
        <v>5025.4139999999998</v>
      </c>
      <c r="I418" s="2">
        <f t="shared" si="6"/>
        <v>2.2178670254828756E-2</v>
      </c>
    </row>
    <row r="419" spans="1:9">
      <c r="A419" t="s">
        <v>31</v>
      </c>
      <c r="B419" t="s">
        <v>32</v>
      </c>
      <c r="C419" t="s">
        <v>43</v>
      </c>
      <c r="D419" t="s">
        <v>63</v>
      </c>
      <c r="E419" t="s">
        <v>64</v>
      </c>
      <c r="F419">
        <v>2007</v>
      </c>
      <c r="G419">
        <v>3.4729999999999999</v>
      </c>
      <c r="H419" cm="1">
        <f t="array" ref="H419">_xlfn.XLOOKUP(1, (gross_Ex!$G$2:$G$481=C419)*(gross_Ex!$I$2:$I$481=D419)*(gross_Ex!$Q$2:$Q$481=F419), gross_Ex!$S$2:$S$481)</f>
        <v>50.978000000000002</v>
      </c>
      <c r="I419" s="2">
        <f t="shared" si="6"/>
        <v>6.8127427517752748E-2</v>
      </c>
    </row>
    <row r="420" spans="1:9">
      <c r="A420" t="s">
        <v>31</v>
      </c>
      <c r="B420" t="s">
        <v>32</v>
      </c>
      <c r="C420" t="s">
        <v>34</v>
      </c>
      <c r="D420" t="s">
        <v>63</v>
      </c>
      <c r="E420" t="s">
        <v>64</v>
      </c>
      <c r="F420">
        <v>2007</v>
      </c>
      <c r="G420">
        <v>43.250999999999998</v>
      </c>
      <c r="H420" cm="1">
        <f t="array" ref="H420">_xlfn.XLOOKUP(1, (gross_Ex!$G$2:$G$481=C420)*(gross_Ex!$I$2:$I$481=D420)*(gross_Ex!$Q$2:$Q$481=F420), gross_Ex!$S$2:$S$481)</f>
        <v>4242.2539999999999</v>
      </c>
      <c r="I420" s="2">
        <f t="shared" si="6"/>
        <v>1.0195287693759025E-2</v>
      </c>
    </row>
    <row r="421" spans="1:9">
      <c r="A421" t="s">
        <v>31</v>
      </c>
      <c r="B421" t="s">
        <v>32</v>
      </c>
      <c r="C421" t="s">
        <v>34</v>
      </c>
      <c r="D421" t="s">
        <v>67</v>
      </c>
      <c r="E421" t="s">
        <v>68</v>
      </c>
      <c r="F421">
        <v>2007</v>
      </c>
      <c r="G421">
        <v>120.04600000000001</v>
      </c>
      <c r="H421" cm="1">
        <f t="array" ref="H421">_xlfn.XLOOKUP(1, (gross_Ex!$G$2:$G$481=C421)*(gross_Ex!$I$2:$I$481=D421)*(gross_Ex!$Q$2:$Q$481=F421), gross_Ex!$S$2:$S$481)</f>
        <v>13245.915000000001</v>
      </c>
      <c r="I421" s="2">
        <f t="shared" si="6"/>
        <v>9.0628695714867567E-3</v>
      </c>
    </row>
    <row r="422" spans="1:9">
      <c r="A422" t="s">
        <v>31</v>
      </c>
      <c r="B422" t="s">
        <v>32</v>
      </c>
      <c r="C422" t="s">
        <v>43</v>
      </c>
      <c r="D422" t="s">
        <v>36</v>
      </c>
      <c r="E422" t="s">
        <v>37</v>
      </c>
      <c r="F422">
        <v>2018</v>
      </c>
      <c r="G422">
        <v>1.359</v>
      </c>
      <c r="H422" cm="1">
        <f t="array" ref="H422">_xlfn.XLOOKUP(1, (gross_Ex!$G$2:$G$481=C422)*(gross_Ex!$I$2:$I$481=D422)*(gross_Ex!$Q$2:$Q$481=F422), gross_Ex!$S$2:$S$481)</f>
        <v>9.8719999999999999</v>
      </c>
      <c r="I422" s="2">
        <f t="shared" si="6"/>
        <v>0.13766207455429497</v>
      </c>
    </row>
    <row r="423" spans="1:9">
      <c r="A423" t="s">
        <v>31</v>
      </c>
      <c r="B423" t="s">
        <v>32</v>
      </c>
      <c r="C423" t="s">
        <v>43</v>
      </c>
      <c r="D423" t="s">
        <v>71</v>
      </c>
      <c r="E423" t="s">
        <v>72</v>
      </c>
      <c r="F423">
        <v>2018</v>
      </c>
      <c r="G423">
        <v>23.951000000000001</v>
      </c>
      <c r="H423" cm="1">
        <f t="array" ref="H423">_xlfn.XLOOKUP(1, (gross_Ex!$G$2:$G$481=C423)*(gross_Ex!$I$2:$I$481=D423)*(gross_Ex!$Q$2:$Q$481=F423), gross_Ex!$S$2:$S$481)</f>
        <v>183.22399999999999</v>
      </c>
      <c r="I423" s="2">
        <f t="shared" si="6"/>
        <v>0.1307197747020041</v>
      </c>
    </row>
    <row r="424" spans="1:9">
      <c r="A424" t="s">
        <v>31</v>
      </c>
      <c r="B424" t="s">
        <v>32</v>
      </c>
      <c r="C424" t="s">
        <v>43</v>
      </c>
      <c r="D424" t="s">
        <v>47</v>
      </c>
      <c r="E424" t="s">
        <v>48</v>
      </c>
      <c r="F424">
        <v>2018</v>
      </c>
      <c r="G424">
        <v>77.611999999999995</v>
      </c>
      <c r="H424" cm="1">
        <f t="array" ref="H424">_xlfn.XLOOKUP(1, (gross_Ex!$G$2:$G$481=C424)*(gross_Ex!$I$2:$I$481=D424)*(gross_Ex!$Q$2:$Q$481=F424), gross_Ex!$S$2:$S$481)</f>
        <v>565.13699999999994</v>
      </c>
      <c r="I424" s="2">
        <f t="shared" si="6"/>
        <v>0.13733307144993162</v>
      </c>
    </row>
    <row r="425" spans="1:9">
      <c r="A425" t="s">
        <v>31</v>
      </c>
      <c r="B425" t="s">
        <v>32</v>
      </c>
      <c r="C425" t="s">
        <v>34</v>
      </c>
      <c r="D425" t="s">
        <v>63</v>
      </c>
      <c r="E425" t="s">
        <v>64</v>
      </c>
      <c r="F425">
        <v>2018</v>
      </c>
      <c r="G425">
        <v>84.352000000000004</v>
      </c>
      <c r="H425" cm="1">
        <f t="array" ref="H425">_xlfn.XLOOKUP(1, (gross_Ex!$G$2:$G$481=C425)*(gross_Ex!$I$2:$I$481=D425)*(gross_Ex!$Q$2:$Q$481=F425), gross_Ex!$S$2:$S$481)</f>
        <v>4348.0640000000003</v>
      </c>
      <c r="I425" s="2">
        <f t="shared" si="6"/>
        <v>1.9399898437557496E-2</v>
      </c>
    </row>
    <row r="426" spans="1:9">
      <c r="A426" t="s">
        <v>31</v>
      </c>
      <c r="B426" t="s">
        <v>32</v>
      </c>
      <c r="C426" t="s">
        <v>43</v>
      </c>
      <c r="D426" t="s">
        <v>51</v>
      </c>
      <c r="E426" t="s">
        <v>52</v>
      </c>
      <c r="F426">
        <v>2018</v>
      </c>
      <c r="G426">
        <v>87.444000000000003</v>
      </c>
      <c r="H426" cm="1">
        <f t="array" ref="H426">_xlfn.XLOOKUP(1, (gross_Ex!$G$2:$G$481=C426)*(gross_Ex!$I$2:$I$481=D426)*(gross_Ex!$Q$2:$Q$481=F426), gross_Ex!$S$2:$S$481)</f>
        <v>618.84900000000005</v>
      </c>
      <c r="I426" s="2">
        <f t="shared" si="6"/>
        <v>0.14130102819912449</v>
      </c>
    </row>
    <row r="427" spans="1:9">
      <c r="A427" t="s">
        <v>31</v>
      </c>
      <c r="B427" t="s">
        <v>32</v>
      </c>
      <c r="C427" t="s">
        <v>34</v>
      </c>
      <c r="D427" t="s">
        <v>61</v>
      </c>
      <c r="E427" t="s">
        <v>62</v>
      </c>
      <c r="F427">
        <v>2018</v>
      </c>
      <c r="G427">
        <v>506.52199999999999</v>
      </c>
      <c r="H427" cm="1">
        <f t="array" ref="H427">_xlfn.XLOOKUP(1, (gross_Ex!$G$2:$G$481=C427)*(gross_Ex!$I$2:$I$481=D427)*(gross_Ex!$Q$2:$Q$481=F427), gross_Ex!$S$2:$S$481)</f>
        <v>7750.4889999999996</v>
      </c>
      <c r="I427" s="2">
        <f t="shared" si="6"/>
        <v>6.5353553820926655E-2</v>
      </c>
    </row>
    <row r="428" spans="1:9">
      <c r="A428" t="s">
        <v>31</v>
      </c>
      <c r="B428" t="s">
        <v>32</v>
      </c>
      <c r="C428" t="s">
        <v>34</v>
      </c>
      <c r="D428" t="s">
        <v>59</v>
      </c>
      <c r="E428" t="s">
        <v>60</v>
      </c>
      <c r="F428">
        <v>2018</v>
      </c>
      <c r="G428">
        <v>219.97</v>
      </c>
      <c r="H428" cm="1">
        <f t="array" ref="H428">_xlfn.XLOOKUP(1, (gross_Ex!$G$2:$G$481=C428)*(gross_Ex!$I$2:$I$481=D428)*(gross_Ex!$Q$2:$Q$481=F428), gross_Ex!$S$2:$S$481)</f>
        <v>4335.0659999999998</v>
      </c>
      <c r="I428" s="2">
        <f t="shared" si="6"/>
        <v>5.074201869129559E-2</v>
      </c>
    </row>
    <row r="429" spans="1:9">
      <c r="A429" t="s">
        <v>31</v>
      </c>
      <c r="B429" t="s">
        <v>32</v>
      </c>
      <c r="C429" t="s">
        <v>43</v>
      </c>
      <c r="D429" t="s">
        <v>36</v>
      </c>
      <c r="E429" t="s">
        <v>37</v>
      </c>
      <c r="F429">
        <v>2015</v>
      </c>
      <c r="G429">
        <v>0.47799999999999998</v>
      </c>
      <c r="H429" cm="1">
        <f t="array" ref="H429">_xlfn.XLOOKUP(1, (gross_Ex!$G$2:$G$481=C429)*(gross_Ex!$I$2:$I$481=D429)*(gross_Ex!$Q$2:$Q$481=F429), gross_Ex!$S$2:$S$481)</f>
        <v>3.2749999999999999</v>
      </c>
      <c r="I429" s="2">
        <f t="shared" si="6"/>
        <v>0.14595419847328245</v>
      </c>
    </row>
    <row r="430" spans="1:9">
      <c r="A430" t="s">
        <v>31</v>
      </c>
      <c r="B430" t="s">
        <v>32</v>
      </c>
      <c r="C430" t="s">
        <v>34</v>
      </c>
      <c r="D430" t="s">
        <v>71</v>
      </c>
      <c r="E430" t="s">
        <v>72</v>
      </c>
      <c r="F430">
        <v>2015</v>
      </c>
      <c r="G430">
        <v>214.44</v>
      </c>
      <c r="H430" cm="1">
        <f t="array" ref="H430">_xlfn.XLOOKUP(1, (gross_Ex!$G$2:$G$481=C430)*(gross_Ex!$I$2:$I$481=D430)*(gross_Ex!$Q$2:$Q$481=F430), gross_Ex!$S$2:$S$481)</f>
        <v>3410.806</v>
      </c>
      <c r="I430" s="2">
        <f t="shared" si="6"/>
        <v>6.2870770134683701E-2</v>
      </c>
    </row>
    <row r="431" spans="1:9">
      <c r="A431" t="s">
        <v>31</v>
      </c>
      <c r="B431" t="s">
        <v>32</v>
      </c>
      <c r="C431" t="s">
        <v>43</v>
      </c>
      <c r="D431" t="s">
        <v>71</v>
      </c>
      <c r="E431" t="s">
        <v>72</v>
      </c>
      <c r="F431">
        <v>2015</v>
      </c>
      <c r="G431">
        <v>17.266999999999999</v>
      </c>
      <c r="H431" cm="1">
        <f t="array" ref="H431">_xlfn.XLOOKUP(1, (gross_Ex!$G$2:$G$481=C431)*(gross_Ex!$I$2:$I$481=D431)*(gross_Ex!$Q$2:$Q$481=F431), gross_Ex!$S$2:$S$481)</f>
        <v>128.11099999999999</v>
      </c>
      <c r="I431" s="2">
        <f t="shared" si="6"/>
        <v>0.13478155661886959</v>
      </c>
    </row>
    <row r="432" spans="1:9">
      <c r="A432" t="s">
        <v>31</v>
      </c>
      <c r="B432" t="s">
        <v>32</v>
      </c>
      <c r="C432" t="s">
        <v>43</v>
      </c>
      <c r="D432" t="s">
        <v>49</v>
      </c>
      <c r="E432" t="s">
        <v>50</v>
      </c>
      <c r="F432">
        <v>2015</v>
      </c>
      <c r="G432">
        <v>19.137</v>
      </c>
      <c r="H432" cm="1">
        <f t="array" ref="H432">_xlfn.XLOOKUP(1, (gross_Ex!$G$2:$G$481=C432)*(gross_Ex!$I$2:$I$481=D432)*(gross_Ex!$Q$2:$Q$481=F432), gross_Ex!$S$2:$S$481)</f>
        <v>262.02300000000002</v>
      </c>
      <c r="I432" s="2">
        <f t="shared" si="6"/>
        <v>7.3035573213038552E-2</v>
      </c>
    </row>
    <row r="433" spans="1:9">
      <c r="A433" t="s">
        <v>31</v>
      </c>
      <c r="B433" t="s">
        <v>32</v>
      </c>
      <c r="C433" t="s">
        <v>43</v>
      </c>
      <c r="D433" t="s">
        <v>47</v>
      </c>
      <c r="E433" t="s">
        <v>48</v>
      </c>
      <c r="F433">
        <v>2015</v>
      </c>
      <c r="G433">
        <v>78.531000000000006</v>
      </c>
      <c r="H433" cm="1">
        <f t="array" ref="H433">_xlfn.XLOOKUP(1, (gross_Ex!$G$2:$G$481=C433)*(gross_Ex!$I$2:$I$481=D433)*(gross_Ex!$Q$2:$Q$481=F433), gross_Ex!$S$2:$S$481)</f>
        <v>491.67</v>
      </c>
      <c r="I433" s="2">
        <f t="shared" si="6"/>
        <v>0.15972298492891573</v>
      </c>
    </row>
    <row r="434" spans="1:9">
      <c r="A434" t="s">
        <v>31</v>
      </c>
      <c r="B434" t="s">
        <v>32</v>
      </c>
      <c r="C434" t="s">
        <v>43</v>
      </c>
      <c r="D434" t="s">
        <v>57</v>
      </c>
      <c r="E434" t="s">
        <v>58</v>
      </c>
      <c r="F434">
        <v>2015</v>
      </c>
      <c r="G434">
        <v>22.091000000000001</v>
      </c>
      <c r="H434" cm="1">
        <f t="array" ref="H434">_xlfn.XLOOKUP(1, (gross_Ex!$G$2:$G$481=C434)*(gross_Ex!$I$2:$I$481=D434)*(gross_Ex!$Q$2:$Q$481=F434), gross_Ex!$S$2:$S$481)</f>
        <v>320.46199999999999</v>
      </c>
      <c r="I434" s="2">
        <f t="shared" si="6"/>
        <v>6.8934850309865139E-2</v>
      </c>
    </row>
    <row r="435" spans="1:9">
      <c r="A435" t="s">
        <v>31</v>
      </c>
      <c r="B435" t="s">
        <v>32</v>
      </c>
      <c r="C435" t="s">
        <v>34</v>
      </c>
      <c r="D435" t="s">
        <v>59</v>
      </c>
      <c r="E435" t="s">
        <v>60</v>
      </c>
      <c r="F435">
        <v>2015</v>
      </c>
      <c r="G435">
        <v>242.95099999999999</v>
      </c>
      <c r="H435" cm="1">
        <f t="array" ref="H435">_xlfn.XLOOKUP(1, (gross_Ex!$G$2:$G$481=C435)*(gross_Ex!$I$2:$I$481=D435)*(gross_Ex!$Q$2:$Q$481=F435), gross_Ex!$S$2:$S$481)</f>
        <v>4197.9480000000003</v>
      </c>
      <c r="I435" s="2">
        <f t="shared" si="6"/>
        <v>5.7873751651997589E-2</v>
      </c>
    </row>
    <row r="436" spans="1:9">
      <c r="A436" t="s">
        <v>31</v>
      </c>
      <c r="B436" t="s">
        <v>32</v>
      </c>
      <c r="C436" t="s">
        <v>34</v>
      </c>
      <c r="D436" t="s">
        <v>45</v>
      </c>
      <c r="E436" t="s">
        <v>46</v>
      </c>
      <c r="F436">
        <v>2015</v>
      </c>
      <c r="G436">
        <v>6027.3230000000003</v>
      </c>
      <c r="H436" cm="1">
        <f t="array" ref="H436">_xlfn.XLOOKUP(1, (gross_Ex!$G$2:$G$481=C436)*(gross_Ex!$I$2:$I$481=D436)*(gross_Ex!$Q$2:$Q$481=F436), gross_Ex!$S$2:$S$481)</f>
        <v>35856.959999999999</v>
      </c>
      <c r="I436" s="2">
        <f t="shared" si="6"/>
        <v>0.16809353051680903</v>
      </c>
    </row>
    <row r="437" spans="1:9">
      <c r="A437" t="s">
        <v>31</v>
      </c>
      <c r="B437" t="s">
        <v>32</v>
      </c>
      <c r="C437" t="s">
        <v>43</v>
      </c>
      <c r="D437" t="s">
        <v>51</v>
      </c>
      <c r="E437" t="s">
        <v>52</v>
      </c>
      <c r="F437">
        <v>2015</v>
      </c>
      <c r="G437">
        <v>47.006</v>
      </c>
      <c r="H437" cm="1">
        <f t="array" ref="H437">_xlfn.XLOOKUP(1, (gross_Ex!$G$2:$G$481=C437)*(gross_Ex!$I$2:$I$481=D437)*(gross_Ex!$Q$2:$Q$481=F437), gross_Ex!$S$2:$S$481)</f>
        <v>312.55500000000001</v>
      </c>
      <c r="I437" s="2">
        <f t="shared" si="6"/>
        <v>0.15039273087936522</v>
      </c>
    </row>
    <row r="438" spans="1:9">
      <c r="A438" t="s">
        <v>31</v>
      </c>
      <c r="B438" t="s">
        <v>32</v>
      </c>
      <c r="C438" t="s">
        <v>34</v>
      </c>
      <c r="D438" t="s">
        <v>65</v>
      </c>
      <c r="E438" t="s">
        <v>66</v>
      </c>
      <c r="F438">
        <v>2015</v>
      </c>
      <c r="G438">
        <v>343.38400000000001</v>
      </c>
      <c r="H438" cm="1">
        <f t="array" ref="H438">_xlfn.XLOOKUP(1, (gross_Ex!$G$2:$G$481=C438)*(gross_Ex!$I$2:$I$481=D438)*(gross_Ex!$Q$2:$Q$481=F438), gross_Ex!$S$2:$S$481)</f>
        <v>12623.788</v>
      </c>
      <c r="I438" s="2">
        <f t="shared" si="6"/>
        <v>2.7201344002291548E-2</v>
      </c>
    </row>
    <row r="439" spans="1:9">
      <c r="A439" t="s">
        <v>31</v>
      </c>
      <c r="B439" t="s">
        <v>32</v>
      </c>
      <c r="C439" t="s">
        <v>43</v>
      </c>
      <c r="D439" t="s">
        <v>69</v>
      </c>
      <c r="E439" t="s">
        <v>70</v>
      </c>
      <c r="F439">
        <v>2015</v>
      </c>
      <c r="G439">
        <v>128.297</v>
      </c>
      <c r="H439" cm="1">
        <f t="array" ref="H439">_xlfn.XLOOKUP(1, (gross_Ex!$G$2:$G$481=C439)*(gross_Ex!$I$2:$I$481=D439)*(gross_Ex!$Q$2:$Q$481=F439), gross_Ex!$S$2:$S$481)</f>
        <v>2723.3560000000002</v>
      </c>
      <c r="I439" s="2">
        <f t="shared" si="6"/>
        <v>4.7109889415853083E-2</v>
      </c>
    </row>
    <row r="440" spans="1:9">
      <c r="A440" t="s">
        <v>31</v>
      </c>
      <c r="B440" t="s">
        <v>32</v>
      </c>
      <c r="C440" t="s">
        <v>34</v>
      </c>
      <c r="D440" t="s">
        <v>61</v>
      </c>
      <c r="E440" t="s">
        <v>62</v>
      </c>
      <c r="F440">
        <v>2015</v>
      </c>
      <c r="G440">
        <v>326.13600000000002</v>
      </c>
      <c r="H440" cm="1">
        <f t="array" ref="H440">_xlfn.XLOOKUP(1, (gross_Ex!$G$2:$G$481=C440)*(gross_Ex!$I$2:$I$481=D440)*(gross_Ex!$Q$2:$Q$481=F440), gross_Ex!$S$2:$S$481)</f>
        <v>6643.6450000000004</v>
      </c>
      <c r="I440" s="2">
        <f t="shared" si="6"/>
        <v>4.9089919765429972E-2</v>
      </c>
    </row>
    <row r="441" spans="1:9">
      <c r="A441" t="s">
        <v>31</v>
      </c>
      <c r="B441" t="s">
        <v>32</v>
      </c>
      <c r="C441" t="s">
        <v>34</v>
      </c>
      <c r="D441" t="s">
        <v>63</v>
      </c>
      <c r="E441" t="s">
        <v>64</v>
      </c>
      <c r="F441">
        <v>2015</v>
      </c>
      <c r="G441">
        <v>69.31</v>
      </c>
      <c r="H441" cm="1">
        <f t="array" ref="H441">_xlfn.XLOOKUP(1, (gross_Ex!$G$2:$G$481=C441)*(gross_Ex!$I$2:$I$481=D441)*(gross_Ex!$Q$2:$Q$481=F441), gross_Ex!$S$2:$S$481)</f>
        <v>3080.538</v>
      </c>
      <c r="I441" s="2">
        <f t="shared" si="6"/>
        <v>2.2499316677801084E-2</v>
      </c>
    </row>
    <row r="442" spans="1:9">
      <c r="A442" t="s">
        <v>31</v>
      </c>
      <c r="B442" t="s">
        <v>32</v>
      </c>
      <c r="C442" t="s">
        <v>34</v>
      </c>
      <c r="D442" t="s">
        <v>67</v>
      </c>
      <c r="E442" t="s">
        <v>68</v>
      </c>
      <c r="F442">
        <v>2015</v>
      </c>
      <c r="G442">
        <v>299.22699999999998</v>
      </c>
      <c r="H442" cm="1">
        <f t="array" ref="H442">_xlfn.XLOOKUP(1, (gross_Ex!$G$2:$G$481=C442)*(gross_Ex!$I$2:$I$481=D442)*(gross_Ex!$Q$2:$Q$481=F442), gross_Ex!$S$2:$S$481)</f>
        <v>12094.555</v>
      </c>
      <c r="I442" s="2">
        <f t="shared" si="6"/>
        <v>2.4740637419069983E-2</v>
      </c>
    </row>
    <row r="443" spans="1:9">
      <c r="A443" t="s">
        <v>31</v>
      </c>
      <c r="B443" t="s">
        <v>32</v>
      </c>
      <c r="C443" t="s">
        <v>34</v>
      </c>
      <c r="D443" t="s">
        <v>53</v>
      </c>
      <c r="E443" t="s">
        <v>54</v>
      </c>
      <c r="F443">
        <v>2021</v>
      </c>
      <c r="G443">
        <v>467.18700000000001</v>
      </c>
      <c r="H443" cm="1">
        <f t="array" ref="H443">_xlfn.XLOOKUP(1, (gross_Ex!$G$2:$G$481=C443)*(gross_Ex!$I$2:$I$481=D443)*(gross_Ex!$Q$2:$Q$481=F443), gross_Ex!$S$2:$S$481)</f>
        <v>8640.2880000000005</v>
      </c>
      <c r="I443" s="2">
        <f t="shared" si="6"/>
        <v>5.4070767085541593E-2</v>
      </c>
    </row>
    <row r="444" spans="1:9">
      <c r="A444" t="s">
        <v>31</v>
      </c>
      <c r="B444" t="s">
        <v>32</v>
      </c>
      <c r="C444" t="s">
        <v>43</v>
      </c>
      <c r="D444" t="s">
        <v>53</v>
      </c>
      <c r="E444" t="s">
        <v>54</v>
      </c>
      <c r="F444">
        <v>2021</v>
      </c>
      <c r="G444">
        <v>441.72500000000002</v>
      </c>
      <c r="H444" cm="1">
        <f t="array" ref="H444">_xlfn.XLOOKUP(1, (gross_Ex!$G$2:$G$481=C444)*(gross_Ex!$I$2:$I$481=D444)*(gross_Ex!$Q$2:$Q$481=F444), gross_Ex!$S$2:$S$481)</f>
        <v>2626.6750000000002</v>
      </c>
      <c r="I444" s="2">
        <f t="shared" si="6"/>
        <v>0.16816888271293556</v>
      </c>
    </row>
    <row r="445" spans="1:9">
      <c r="A445" t="s">
        <v>31</v>
      </c>
      <c r="B445" t="s">
        <v>32</v>
      </c>
      <c r="C445" t="s">
        <v>43</v>
      </c>
      <c r="D445" t="s">
        <v>65</v>
      </c>
      <c r="E445" t="s">
        <v>66</v>
      </c>
      <c r="F445">
        <v>2021</v>
      </c>
      <c r="G445">
        <v>366.16399999999999</v>
      </c>
      <c r="H445" cm="1">
        <f t="array" ref="H445">_xlfn.XLOOKUP(1, (gross_Ex!$G$2:$G$481=C445)*(gross_Ex!$I$2:$I$481=D445)*(gross_Ex!$Q$2:$Q$481=F445), gross_Ex!$S$2:$S$481)</f>
        <v>3024.268</v>
      </c>
      <c r="I445" s="2">
        <f t="shared" si="6"/>
        <v>0.12107524862214591</v>
      </c>
    </row>
    <row r="446" spans="1:9">
      <c r="A446" t="s">
        <v>31</v>
      </c>
      <c r="B446" t="s">
        <v>32</v>
      </c>
      <c r="C446" t="s">
        <v>43</v>
      </c>
      <c r="D446" t="s">
        <v>67</v>
      </c>
      <c r="E446" t="s">
        <v>68</v>
      </c>
      <c r="F446">
        <v>2021</v>
      </c>
      <c r="G446">
        <v>574.90700000000004</v>
      </c>
      <c r="H446" cm="1">
        <f t="array" ref="H446">_xlfn.XLOOKUP(1, (gross_Ex!$G$2:$G$481=C446)*(gross_Ex!$I$2:$I$481=D446)*(gross_Ex!$Q$2:$Q$481=F446), gross_Ex!$S$2:$S$481)</f>
        <v>3751.4389999999999</v>
      </c>
      <c r="I446" s="2">
        <f t="shared" si="6"/>
        <v>0.1532497263050259</v>
      </c>
    </row>
    <row r="447" spans="1:9">
      <c r="A447" t="s">
        <v>31</v>
      </c>
      <c r="B447" t="s">
        <v>32</v>
      </c>
      <c r="C447" t="s">
        <v>34</v>
      </c>
      <c r="D447" t="s">
        <v>47</v>
      </c>
      <c r="E447" t="s">
        <v>48</v>
      </c>
      <c r="F447">
        <v>2021</v>
      </c>
      <c r="G447">
        <v>8293.5040000000008</v>
      </c>
      <c r="H447" cm="1">
        <f t="array" ref="H447">_xlfn.XLOOKUP(1, (gross_Ex!$G$2:$G$481=C447)*(gross_Ex!$I$2:$I$481=D447)*(gross_Ex!$Q$2:$Q$481=F447), gross_Ex!$S$2:$S$481)</f>
        <v>97458.013000000006</v>
      </c>
      <c r="I447" s="2">
        <f t="shared" si="6"/>
        <v>8.5098225838033448E-2</v>
      </c>
    </row>
    <row r="448" spans="1:9">
      <c r="A448" t="s">
        <v>31</v>
      </c>
      <c r="B448" t="s">
        <v>32</v>
      </c>
      <c r="C448" t="s">
        <v>43</v>
      </c>
      <c r="D448" t="s">
        <v>55</v>
      </c>
      <c r="E448" t="s">
        <v>56</v>
      </c>
      <c r="F448">
        <v>2021</v>
      </c>
      <c r="G448">
        <v>1152.846</v>
      </c>
      <c r="H448" cm="1">
        <f t="array" ref="H448">_xlfn.XLOOKUP(1, (gross_Ex!$G$2:$G$481=C448)*(gross_Ex!$I$2:$I$481=D448)*(gross_Ex!$Q$2:$Q$481=F448), gross_Ex!$S$2:$S$481)</f>
        <v>5126.1980000000003</v>
      </c>
      <c r="I448" s="2">
        <f t="shared" si="6"/>
        <v>0.22489299086769571</v>
      </c>
    </row>
    <row r="449" spans="1:9">
      <c r="A449" t="s">
        <v>31</v>
      </c>
      <c r="B449" t="s">
        <v>32</v>
      </c>
      <c r="C449" t="s">
        <v>34</v>
      </c>
      <c r="D449" t="s">
        <v>55</v>
      </c>
      <c r="E449" t="s">
        <v>56</v>
      </c>
      <c r="F449">
        <v>2021</v>
      </c>
      <c r="G449">
        <v>2624.192</v>
      </c>
      <c r="H449" cm="1">
        <f t="array" ref="H449">_xlfn.XLOOKUP(1, (gross_Ex!$G$2:$G$481=C449)*(gross_Ex!$I$2:$I$481=D449)*(gross_Ex!$Q$2:$Q$481=F449), gross_Ex!$S$2:$S$481)</f>
        <v>23203.048999999999</v>
      </c>
      <c r="I449" s="2">
        <f t="shared" si="6"/>
        <v>0.11309686067550864</v>
      </c>
    </row>
    <row r="450" spans="1:9">
      <c r="A450" t="s">
        <v>31</v>
      </c>
      <c r="B450" t="s">
        <v>32</v>
      </c>
      <c r="C450" t="s">
        <v>43</v>
      </c>
      <c r="D450" t="s">
        <v>59</v>
      </c>
      <c r="E450" t="s">
        <v>60</v>
      </c>
      <c r="F450">
        <v>2021</v>
      </c>
      <c r="G450">
        <v>4669.5370000000003</v>
      </c>
      <c r="H450" cm="1">
        <f t="array" ref="H450">_xlfn.XLOOKUP(1, (gross_Ex!$G$2:$G$481=C450)*(gross_Ex!$I$2:$I$481=D450)*(gross_Ex!$Q$2:$Q$481=F450), gross_Ex!$S$2:$S$481)</f>
        <v>20557.873</v>
      </c>
      <c r="I450" s="2">
        <f t="shared" si="6"/>
        <v>0.22714105685933561</v>
      </c>
    </row>
    <row r="451" spans="1:9">
      <c r="A451" t="s">
        <v>31</v>
      </c>
      <c r="B451" t="s">
        <v>32</v>
      </c>
      <c r="C451" t="s">
        <v>34</v>
      </c>
      <c r="D451" t="s">
        <v>51</v>
      </c>
      <c r="E451" t="s">
        <v>52</v>
      </c>
      <c r="F451">
        <v>2021</v>
      </c>
      <c r="G451">
        <v>1470.0719999999999</v>
      </c>
      <c r="H451" cm="1">
        <f t="array" ref="H451">_xlfn.XLOOKUP(1, (gross_Ex!$G$2:$G$481=C451)*(gross_Ex!$I$2:$I$481=D451)*(gross_Ex!$Q$2:$Q$481=F451), gross_Ex!$S$2:$S$481)</f>
        <v>18654.274000000001</v>
      </c>
      <c r="I451" s="2">
        <f t="shared" ref="I451:I481" si="7">G451/H451</f>
        <v>7.8806176000202413E-2</v>
      </c>
    </row>
    <row r="452" spans="1:9">
      <c r="A452" t="s">
        <v>31</v>
      </c>
      <c r="B452" t="s">
        <v>32</v>
      </c>
      <c r="C452" t="s">
        <v>43</v>
      </c>
      <c r="D452" t="s">
        <v>61</v>
      </c>
      <c r="E452" t="s">
        <v>62</v>
      </c>
      <c r="F452">
        <v>2021</v>
      </c>
      <c r="G452">
        <v>1789.1790000000001</v>
      </c>
      <c r="H452" cm="1">
        <f t="array" ref="H452">_xlfn.XLOOKUP(1, (gross_Ex!$G$2:$G$481=C452)*(gross_Ex!$I$2:$I$481=D452)*(gross_Ex!$Q$2:$Q$481=F452), gross_Ex!$S$2:$S$481)</f>
        <v>10523.409</v>
      </c>
      <c r="I452" s="2">
        <f t="shared" si="7"/>
        <v>0.17001895488429652</v>
      </c>
    </row>
    <row r="453" spans="1:9">
      <c r="A453" t="s">
        <v>31</v>
      </c>
      <c r="B453" t="s">
        <v>32</v>
      </c>
      <c r="C453" t="s">
        <v>43</v>
      </c>
      <c r="D453" t="s">
        <v>63</v>
      </c>
      <c r="E453" t="s">
        <v>64</v>
      </c>
      <c r="F453">
        <v>2021</v>
      </c>
      <c r="G453">
        <v>65.694000000000003</v>
      </c>
      <c r="H453" cm="1">
        <f t="array" ref="H453">_xlfn.XLOOKUP(1, (gross_Ex!$G$2:$G$481=C453)*(gross_Ex!$I$2:$I$481=D453)*(gross_Ex!$Q$2:$Q$481=F453), gross_Ex!$S$2:$S$481)</f>
        <v>451.97</v>
      </c>
      <c r="I453" s="2">
        <f t="shared" si="7"/>
        <v>0.14535035511206496</v>
      </c>
    </row>
    <row r="454" spans="1:9">
      <c r="A454" t="s">
        <v>31</v>
      </c>
      <c r="B454" t="s">
        <v>32</v>
      </c>
      <c r="C454" t="s">
        <v>34</v>
      </c>
      <c r="D454" t="s">
        <v>69</v>
      </c>
      <c r="E454" t="s">
        <v>70</v>
      </c>
      <c r="F454">
        <v>2021</v>
      </c>
      <c r="G454">
        <v>245.6</v>
      </c>
      <c r="H454" cm="1">
        <f t="array" ref="H454">_xlfn.XLOOKUP(1, (gross_Ex!$G$2:$G$481=C454)*(gross_Ex!$I$2:$I$481=D454)*(gross_Ex!$Q$2:$Q$481=F454), gross_Ex!$S$2:$S$481)</f>
        <v>14025.475</v>
      </c>
      <c r="I454" s="2">
        <f t="shared" si="7"/>
        <v>1.7510993388815708E-2</v>
      </c>
    </row>
    <row r="455" spans="1:9">
      <c r="A455" t="s">
        <v>31</v>
      </c>
      <c r="B455" t="s">
        <v>32</v>
      </c>
      <c r="C455" t="s">
        <v>43</v>
      </c>
      <c r="D455" t="s">
        <v>36</v>
      </c>
      <c r="E455" t="s">
        <v>37</v>
      </c>
      <c r="F455">
        <v>2020</v>
      </c>
      <c r="G455">
        <v>4.46</v>
      </c>
      <c r="H455" cm="1">
        <f t="array" ref="H455">_xlfn.XLOOKUP(1, (gross_Ex!$G$2:$G$481=C455)*(gross_Ex!$I$2:$I$481=D455)*(gross_Ex!$Q$2:$Q$481=F455), gross_Ex!$S$2:$S$481)</f>
        <v>26.588000000000001</v>
      </c>
      <c r="I455" s="2">
        <f t="shared" si="7"/>
        <v>0.16774484729953362</v>
      </c>
    </row>
    <row r="456" spans="1:9">
      <c r="A456" t="s">
        <v>31</v>
      </c>
      <c r="B456" t="s">
        <v>32</v>
      </c>
      <c r="C456" t="s">
        <v>43</v>
      </c>
      <c r="D456" t="s">
        <v>71</v>
      </c>
      <c r="E456" t="s">
        <v>72</v>
      </c>
      <c r="F456">
        <v>2020</v>
      </c>
      <c r="G456">
        <v>31.404</v>
      </c>
      <c r="H456" cm="1">
        <f t="array" ref="H456">_xlfn.XLOOKUP(1, (gross_Ex!$G$2:$G$481=C456)*(gross_Ex!$I$2:$I$481=D456)*(gross_Ex!$Q$2:$Q$481=F456), gross_Ex!$S$2:$S$481)</f>
        <v>196.51499999999999</v>
      </c>
      <c r="I456" s="2">
        <f t="shared" si="7"/>
        <v>0.15980459506907871</v>
      </c>
    </row>
    <row r="457" spans="1:9">
      <c r="A457" t="s">
        <v>31</v>
      </c>
      <c r="B457" t="s">
        <v>32</v>
      </c>
      <c r="C457" t="s">
        <v>43</v>
      </c>
      <c r="D457" t="s">
        <v>47</v>
      </c>
      <c r="E457" t="s">
        <v>48</v>
      </c>
      <c r="F457">
        <v>2020</v>
      </c>
      <c r="G457">
        <v>121.167</v>
      </c>
      <c r="H457" cm="1">
        <f t="array" ref="H457">_xlfn.XLOOKUP(1, (gross_Ex!$G$2:$G$481=C457)*(gross_Ex!$I$2:$I$481=D457)*(gross_Ex!$Q$2:$Q$481=F457), gross_Ex!$S$2:$S$481)</f>
        <v>727.06299999999999</v>
      </c>
      <c r="I457" s="2">
        <f t="shared" si="7"/>
        <v>0.16665268346759499</v>
      </c>
    </row>
    <row r="458" spans="1:9">
      <c r="A458" t="s">
        <v>31</v>
      </c>
      <c r="B458" t="s">
        <v>32</v>
      </c>
      <c r="C458" t="s">
        <v>34</v>
      </c>
      <c r="D458" t="s">
        <v>59</v>
      </c>
      <c r="E458" t="s">
        <v>60</v>
      </c>
      <c r="F458">
        <v>2020</v>
      </c>
      <c r="G458">
        <v>267.23200000000003</v>
      </c>
      <c r="H458" cm="1">
        <f t="array" ref="H458">_xlfn.XLOOKUP(1, (gross_Ex!$G$2:$G$481=C458)*(gross_Ex!$I$2:$I$481=D458)*(gross_Ex!$Q$2:$Q$481=F458), gross_Ex!$S$2:$S$481)</f>
        <v>3650.4050000000002</v>
      </c>
      <c r="I458" s="2">
        <f t="shared" si="7"/>
        <v>7.3206123704082152E-2</v>
      </c>
    </row>
    <row r="459" spans="1:9">
      <c r="A459" t="s">
        <v>31</v>
      </c>
      <c r="B459" t="s">
        <v>32</v>
      </c>
      <c r="C459" t="s">
        <v>43</v>
      </c>
      <c r="D459" t="s">
        <v>51</v>
      </c>
      <c r="E459" t="s">
        <v>52</v>
      </c>
      <c r="F459">
        <v>2020</v>
      </c>
      <c r="G459">
        <v>319.08699999999999</v>
      </c>
      <c r="H459" cm="1">
        <f t="array" ref="H459">_xlfn.XLOOKUP(1, (gross_Ex!$G$2:$G$481=C459)*(gross_Ex!$I$2:$I$481=D459)*(gross_Ex!$Q$2:$Q$481=F459), gross_Ex!$S$2:$S$481)</f>
        <v>1962.6659999999999</v>
      </c>
      <c r="I459" s="2">
        <f t="shared" si="7"/>
        <v>0.16257835006058086</v>
      </c>
    </row>
    <row r="460" spans="1:9">
      <c r="A460" t="s">
        <v>31</v>
      </c>
      <c r="B460" t="s">
        <v>32</v>
      </c>
      <c r="C460" t="s">
        <v>34</v>
      </c>
      <c r="D460" t="s">
        <v>61</v>
      </c>
      <c r="E460" t="s">
        <v>62</v>
      </c>
      <c r="F460">
        <v>2020</v>
      </c>
      <c r="G460">
        <v>590.57299999999998</v>
      </c>
      <c r="H460" cm="1">
        <f t="array" ref="H460">_xlfn.XLOOKUP(1, (gross_Ex!$G$2:$G$481=C460)*(gross_Ex!$I$2:$I$481=D460)*(gross_Ex!$Q$2:$Q$481=F460), gross_Ex!$S$2:$S$481)</f>
        <v>9407.9</v>
      </c>
      <c r="I460" s="2">
        <f t="shared" si="7"/>
        <v>6.2774157888582996E-2</v>
      </c>
    </row>
    <row r="461" spans="1:9">
      <c r="A461" t="s">
        <v>31</v>
      </c>
      <c r="B461" t="s">
        <v>32</v>
      </c>
      <c r="C461" t="s">
        <v>34</v>
      </c>
      <c r="D461" t="s">
        <v>63</v>
      </c>
      <c r="E461" t="s">
        <v>64</v>
      </c>
      <c r="F461">
        <v>2020</v>
      </c>
      <c r="G461">
        <v>109.255</v>
      </c>
      <c r="H461" cm="1">
        <f t="array" ref="H461">_xlfn.XLOOKUP(1, (gross_Ex!$G$2:$G$481=C461)*(gross_Ex!$I$2:$I$481=D461)*(gross_Ex!$Q$2:$Q$481=F461), gross_Ex!$S$2:$S$481)</f>
        <v>3991.498</v>
      </c>
      <c r="I461" s="2">
        <f t="shared" si="7"/>
        <v>2.7371929035164239E-2</v>
      </c>
    </row>
    <row r="462" spans="1:9">
      <c r="A462" t="s">
        <v>31</v>
      </c>
      <c r="B462" t="s">
        <v>32</v>
      </c>
      <c r="C462" t="s">
        <v>34</v>
      </c>
      <c r="D462" t="s">
        <v>47</v>
      </c>
      <c r="E462" t="s">
        <v>48</v>
      </c>
      <c r="F462">
        <v>2018</v>
      </c>
      <c r="G462">
        <v>7201.6940000000004</v>
      </c>
      <c r="H462" cm="1">
        <f t="array" ref="H462">_xlfn.XLOOKUP(1, (gross_Ex!$G$2:$G$481=C462)*(gross_Ex!$I$2:$I$481=D462)*(gross_Ex!$Q$2:$Q$481=F462), gross_Ex!$S$2:$S$481)</f>
        <v>108046.58500000001</v>
      </c>
      <c r="I462" s="2">
        <f t="shared" si="7"/>
        <v>6.6653601314655156E-2</v>
      </c>
    </row>
    <row r="463" spans="1:9">
      <c r="A463" t="s">
        <v>31</v>
      </c>
      <c r="B463" t="s">
        <v>32</v>
      </c>
      <c r="C463" t="s">
        <v>34</v>
      </c>
      <c r="D463" t="s">
        <v>55</v>
      </c>
      <c r="E463" t="s">
        <v>56</v>
      </c>
      <c r="F463">
        <v>2018</v>
      </c>
      <c r="G463">
        <v>1188.527</v>
      </c>
      <c r="H463" cm="1">
        <f t="array" ref="H463">_xlfn.XLOOKUP(1, (gross_Ex!$G$2:$G$481=C463)*(gross_Ex!$I$2:$I$481=D463)*(gross_Ex!$Q$2:$Q$481=F463), gross_Ex!$S$2:$S$481)</f>
        <v>14588.705</v>
      </c>
      <c r="I463" s="2">
        <f t="shared" si="7"/>
        <v>8.1468985766728438E-2</v>
      </c>
    </row>
    <row r="464" spans="1:9">
      <c r="A464" t="s">
        <v>31</v>
      </c>
      <c r="B464" t="s">
        <v>32</v>
      </c>
      <c r="C464" t="s">
        <v>43</v>
      </c>
      <c r="D464" t="s">
        <v>59</v>
      </c>
      <c r="E464" t="s">
        <v>60</v>
      </c>
      <c r="F464">
        <v>2018</v>
      </c>
      <c r="G464">
        <v>3258.471</v>
      </c>
      <c r="H464" cm="1">
        <f t="array" ref="H464">_xlfn.XLOOKUP(1, (gross_Ex!$G$2:$G$481=C464)*(gross_Ex!$I$2:$I$481=D464)*(gross_Ex!$Q$2:$Q$481=F464), gross_Ex!$S$2:$S$481)</f>
        <v>18492.202000000001</v>
      </c>
      <c r="I464" s="2">
        <f t="shared" si="7"/>
        <v>0.1762078415539696</v>
      </c>
    </row>
    <row r="465" spans="1:9">
      <c r="A465" t="s">
        <v>31</v>
      </c>
      <c r="B465" t="s">
        <v>32</v>
      </c>
      <c r="C465" t="s">
        <v>43</v>
      </c>
      <c r="D465" t="s">
        <v>61</v>
      </c>
      <c r="E465" t="s">
        <v>62</v>
      </c>
      <c r="F465">
        <v>2018</v>
      </c>
      <c r="G465">
        <v>806.61099999999999</v>
      </c>
      <c r="H465" cm="1">
        <f t="array" ref="H465">_xlfn.XLOOKUP(1, (gross_Ex!$G$2:$G$481=C465)*(gross_Ex!$I$2:$I$481=D465)*(gross_Ex!$Q$2:$Q$481=F465), gross_Ex!$S$2:$S$481)</f>
        <v>6822.5129999999999</v>
      </c>
      <c r="I465" s="2">
        <f t="shared" si="7"/>
        <v>0.11822784361129103</v>
      </c>
    </row>
    <row r="466" spans="1:9">
      <c r="A466" t="s">
        <v>31</v>
      </c>
      <c r="B466" t="s">
        <v>32</v>
      </c>
      <c r="C466" t="s">
        <v>34</v>
      </c>
      <c r="D466" t="s">
        <v>51</v>
      </c>
      <c r="E466" t="s">
        <v>52</v>
      </c>
      <c r="F466">
        <v>2018</v>
      </c>
      <c r="G466">
        <v>947.31200000000001</v>
      </c>
      <c r="H466" cm="1">
        <f t="array" ref="H466">_xlfn.XLOOKUP(1, (gross_Ex!$G$2:$G$481=C466)*(gross_Ex!$I$2:$I$481=D466)*(gross_Ex!$Q$2:$Q$481=F466), gross_Ex!$S$2:$S$481)</f>
        <v>16472.966</v>
      </c>
      <c r="I466" s="2">
        <f t="shared" si="7"/>
        <v>5.7507069461565086E-2</v>
      </c>
    </row>
    <row r="467" spans="1:9">
      <c r="A467" t="s">
        <v>31</v>
      </c>
      <c r="B467" t="s">
        <v>32</v>
      </c>
      <c r="C467" t="s">
        <v>43</v>
      </c>
      <c r="D467" t="s">
        <v>63</v>
      </c>
      <c r="E467" t="s">
        <v>64</v>
      </c>
      <c r="F467">
        <v>2018</v>
      </c>
      <c r="G467">
        <v>19.062999999999999</v>
      </c>
      <c r="H467" cm="1">
        <f t="array" ref="H467">_xlfn.XLOOKUP(1, (gross_Ex!$G$2:$G$481=C467)*(gross_Ex!$I$2:$I$481=D467)*(gross_Ex!$Q$2:$Q$481=F467), gross_Ex!$S$2:$S$481)</f>
        <v>194.45599999999999</v>
      </c>
      <c r="I467" s="2">
        <f t="shared" si="7"/>
        <v>9.803245978524705E-2</v>
      </c>
    </row>
    <row r="468" spans="1:9">
      <c r="A468" t="s">
        <v>31</v>
      </c>
      <c r="B468" t="s">
        <v>32</v>
      </c>
      <c r="C468" t="s">
        <v>43</v>
      </c>
      <c r="D468" t="s">
        <v>36</v>
      </c>
      <c r="E468" t="s">
        <v>37</v>
      </c>
      <c r="F468">
        <v>2017</v>
      </c>
      <c r="G468">
        <v>1.98</v>
      </c>
      <c r="H468" cm="1">
        <f t="array" ref="H468">_xlfn.XLOOKUP(1, (gross_Ex!$G$2:$G$481=C468)*(gross_Ex!$I$2:$I$481=D468)*(gross_Ex!$Q$2:$Q$481=F468), gross_Ex!$S$2:$S$481)</f>
        <v>15.004</v>
      </c>
      <c r="I468" s="2">
        <f t="shared" si="7"/>
        <v>0.13196480938416422</v>
      </c>
    </row>
    <row r="469" spans="1:9">
      <c r="A469" t="s">
        <v>31</v>
      </c>
      <c r="B469" t="s">
        <v>32</v>
      </c>
      <c r="C469" t="s">
        <v>43</v>
      </c>
      <c r="D469" t="s">
        <v>71</v>
      </c>
      <c r="E469" t="s">
        <v>72</v>
      </c>
      <c r="F469">
        <v>2017</v>
      </c>
      <c r="G469">
        <v>20.62</v>
      </c>
      <c r="H469" cm="1">
        <f t="array" ref="H469">_xlfn.XLOOKUP(1, (gross_Ex!$G$2:$G$481=C469)*(gross_Ex!$I$2:$I$481=D469)*(gross_Ex!$Q$2:$Q$481=F469), gross_Ex!$S$2:$S$481)</f>
        <v>160.649</v>
      </c>
      <c r="I469" s="2">
        <f t="shared" si="7"/>
        <v>0.12835436261663627</v>
      </c>
    </row>
    <row r="470" spans="1:9">
      <c r="A470" t="s">
        <v>31</v>
      </c>
      <c r="B470" t="s">
        <v>32</v>
      </c>
      <c r="C470" t="s">
        <v>43</v>
      </c>
      <c r="D470" t="s">
        <v>47</v>
      </c>
      <c r="E470" t="s">
        <v>48</v>
      </c>
      <c r="F470">
        <v>2017</v>
      </c>
      <c r="G470">
        <v>75.555999999999997</v>
      </c>
      <c r="H470" cm="1">
        <f t="array" ref="H470">_xlfn.XLOOKUP(1, (gross_Ex!$G$2:$G$481=C470)*(gross_Ex!$I$2:$I$481=D470)*(gross_Ex!$Q$2:$Q$481=F470), gross_Ex!$S$2:$S$481)</f>
        <v>571.00099999999998</v>
      </c>
      <c r="I470" s="2">
        <f t="shared" si="7"/>
        <v>0.13232200994394056</v>
      </c>
    </row>
    <row r="471" spans="1:9">
      <c r="A471" t="s">
        <v>31</v>
      </c>
      <c r="B471" t="s">
        <v>32</v>
      </c>
      <c r="C471" t="s">
        <v>34</v>
      </c>
      <c r="D471" t="s">
        <v>59</v>
      </c>
      <c r="E471" t="s">
        <v>60</v>
      </c>
      <c r="F471">
        <v>2017</v>
      </c>
      <c r="G471">
        <v>243.77099999999999</v>
      </c>
      <c r="H471" cm="1">
        <f t="array" ref="H471">_xlfn.XLOOKUP(1, (gross_Ex!$G$2:$G$481=C471)*(gross_Ex!$I$2:$I$481=D471)*(gross_Ex!$Q$2:$Q$481=F471), gross_Ex!$S$2:$S$481)</f>
        <v>3923.1790000000001</v>
      </c>
      <c r="I471" s="2">
        <f t="shared" si="7"/>
        <v>6.2136089125680978E-2</v>
      </c>
    </row>
    <row r="472" spans="1:9">
      <c r="A472" t="s">
        <v>31</v>
      </c>
      <c r="B472" t="s">
        <v>32</v>
      </c>
      <c r="C472" t="s">
        <v>34</v>
      </c>
      <c r="D472" t="s">
        <v>63</v>
      </c>
      <c r="E472" t="s">
        <v>64</v>
      </c>
      <c r="F472">
        <v>2017</v>
      </c>
      <c r="G472">
        <v>76.209000000000003</v>
      </c>
      <c r="H472" cm="1">
        <f t="array" ref="H472">_xlfn.XLOOKUP(1, (gross_Ex!$G$2:$G$481=C472)*(gross_Ex!$I$2:$I$481=D472)*(gross_Ex!$Q$2:$Q$481=F472), gross_Ex!$S$2:$S$481)</f>
        <v>3560.9290000000001</v>
      </c>
      <c r="I472" s="2">
        <f t="shared" si="7"/>
        <v>2.14014376585436E-2</v>
      </c>
    </row>
    <row r="473" spans="1:9">
      <c r="A473" t="s">
        <v>31</v>
      </c>
      <c r="B473" t="s">
        <v>32</v>
      </c>
      <c r="C473" t="s">
        <v>43</v>
      </c>
      <c r="D473" t="s">
        <v>61</v>
      </c>
      <c r="E473" t="s">
        <v>62</v>
      </c>
      <c r="F473">
        <v>2017</v>
      </c>
      <c r="G473">
        <v>670.35400000000004</v>
      </c>
      <c r="H473" cm="1">
        <f t="array" ref="H473">_xlfn.XLOOKUP(1, (gross_Ex!$G$2:$G$481=C473)*(gross_Ex!$I$2:$I$481=D473)*(gross_Ex!$Q$2:$Q$481=F473), gross_Ex!$S$2:$S$481)</f>
        <v>5907.8980000000001</v>
      </c>
      <c r="I473" s="2">
        <f t="shared" si="7"/>
        <v>0.11346742953246654</v>
      </c>
    </row>
    <row r="474" spans="1:9">
      <c r="A474" t="s">
        <v>31</v>
      </c>
      <c r="B474" t="s">
        <v>32</v>
      </c>
      <c r="C474" t="s">
        <v>43</v>
      </c>
      <c r="D474" t="s">
        <v>51</v>
      </c>
      <c r="E474" t="s">
        <v>52</v>
      </c>
      <c r="F474">
        <v>2017</v>
      </c>
      <c r="G474">
        <v>88.424000000000007</v>
      </c>
      <c r="H474" cm="1">
        <f t="array" ref="H474">_xlfn.XLOOKUP(1, (gross_Ex!$G$2:$G$481=C474)*(gross_Ex!$I$2:$I$481=D474)*(gross_Ex!$Q$2:$Q$481=F474), gross_Ex!$S$2:$S$481)</f>
        <v>656.30200000000002</v>
      </c>
      <c r="I474" s="2">
        <f t="shared" si="7"/>
        <v>0.13473065753266028</v>
      </c>
    </row>
    <row r="475" spans="1:9">
      <c r="A475" t="s">
        <v>31</v>
      </c>
      <c r="B475" t="s">
        <v>32</v>
      </c>
      <c r="C475" t="s">
        <v>34</v>
      </c>
      <c r="D475" t="s">
        <v>53</v>
      </c>
      <c r="E475" t="s">
        <v>54</v>
      </c>
      <c r="F475">
        <v>2015</v>
      </c>
      <c r="G475">
        <v>155.38800000000001</v>
      </c>
      <c r="H475" cm="1">
        <f t="array" ref="H475">_xlfn.XLOOKUP(1, (gross_Ex!$G$2:$G$481=C475)*(gross_Ex!$I$2:$I$481=D475)*(gross_Ex!$Q$2:$Q$481=F475), gross_Ex!$S$2:$S$481)</f>
        <v>4318.7659999999996</v>
      </c>
      <c r="I475" s="2">
        <f t="shared" si="7"/>
        <v>3.5979721985400462E-2</v>
      </c>
    </row>
    <row r="476" spans="1:9">
      <c r="A476" t="s">
        <v>31</v>
      </c>
      <c r="B476" t="s">
        <v>32</v>
      </c>
      <c r="C476" t="s">
        <v>43</v>
      </c>
      <c r="D476" t="s">
        <v>65</v>
      </c>
      <c r="E476" t="s">
        <v>66</v>
      </c>
      <c r="F476">
        <v>2015</v>
      </c>
      <c r="G476">
        <v>135.44499999999999</v>
      </c>
      <c r="H476" cm="1">
        <f t="array" ref="H476">_xlfn.XLOOKUP(1, (gross_Ex!$G$2:$G$481=C476)*(gross_Ex!$I$2:$I$481=D476)*(gross_Ex!$Q$2:$Q$481=F476), gross_Ex!$S$2:$S$481)</f>
        <v>1140.9670000000001</v>
      </c>
      <c r="I476" s="2">
        <f t="shared" si="7"/>
        <v>0.11871070767165043</v>
      </c>
    </row>
    <row r="477" spans="1:9">
      <c r="A477" t="s">
        <v>31</v>
      </c>
      <c r="B477" t="s">
        <v>32</v>
      </c>
      <c r="C477" t="s">
        <v>43</v>
      </c>
      <c r="D477" t="s">
        <v>67</v>
      </c>
      <c r="E477" t="s">
        <v>68</v>
      </c>
      <c r="F477">
        <v>2015</v>
      </c>
      <c r="G477">
        <v>75.254000000000005</v>
      </c>
      <c r="H477" cm="1">
        <f t="array" ref="H477">_xlfn.XLOOKUP(1, (gross_Ex!$G$2:$G$481=C477)*(gross_Ex!$I$2:$I$481=D477)*(gross_Ex!$Q$2:$Q$481=F477), gross_Ex!$S$2:$S$481)</f>
        <v>817.95799999999997</v>
      </c>
      <c r="I477" s="2">
        <f t="shared" si="7"/>
        <v>9.2002278845613114E-2</v>
      </c>
    </row>
    <row r="478" spans="1:9">
      <c r="A478" t="s">
        <v>31</v>
      </c>
      <c r="B478" t="s">
        <v>32</v>
      </c>
      <c r="C478" t="s">
        <v>34</v>
      </c>
      <c r="D478" t="s">
        <v>47</v>
      </c>
      <c r="E478" t="s">
        <v>48</v>
      </c>
      <c r="F478">
        <v>2011</v>
      </c>
      <c r="G478">
        <v>2065.0189999999998</v>
      </c>
      <c r="H478" cm="1">
        <f t="array" ref="H478">_xlfn.XLOOKUP(1, (gross_Ex!$G$2:$G$481=C478)*(gross_Ex!$I$2:$I$481=D478)*(gross_Ex!$Q$2:$Q$481=F478), gross_Ex!$S$2:$S$481)</f>
        <v>51721.779000000002</v>
      </c>
      <c r="I478" s="2">
        <f t="shared" si="7"/>
        <v>3.9925521510000644E-2</v>
      </c>
    </row>
    <row r="479" spans="1:9">
      <c r="A479" t="s">
        <v>31</v>
      </c>
      <c r="B479" t="s">
        <v>32</v>
      </c>
      <c r="C479" t="s">
        <v>43</v>
      </c>
      <c r="D479" t="s">
        <v>59</v>
      </c>
      <c r="E479" t="s">
        <v>60</v>
      </c>
      <c r="F479">
        <v>2011</v>
      </c>
      <c r="G479">
        <v>856.44899999999996</v>
      </c>
      <c r="H479" cm="1">
        <f t="array" ref="H479">_xlfn.XLOOKUP(1, (gross_Ex!$G$2:$G$481=C479)*(gross_Ex!$I$2:$I$481=D479)*(gross_Ex!$Q$2:$Q$481=F479), gross_Ex!$S$2:$S$481)</f>
        <v>7448.6580000000004</v>
      </c>
      <c r="I479" s="2">
        <f t="shared" si="7"/>
        <v>0.11498030920469163</v>
      </c>
    </row>
    <row r="480" spans="1:9">
      <c r="A480" t="s">
        <v>31</v>
      </c>
      <c r="B480" t="s">
        <v>32</v>
      </c>
      <c r="C480" t="s">
        <v>43</v>
      </c>
      <c r="D480" t="s">
        <v>61</v>
      </c>
      <c r="E480" t="s">
        <v>62</v>
      </c>
      <c r="F480">
        <v>2011</v>
      </c>
      <c r="G480">
        <v>150.28899999999999</v>
      </c>
      <c r="H480" cm="1">
        <f t="array" ref="H480">_xlfn.XLOOKUP(1, (gross_Ex!$G$2:$G$481=C480)*(gross_Ex!$I$2:$I$481=D480)*(gross_Ex!$Q$2:$Q$481=F480), gross_Ex!$S$2:$S$481)</f>
        <v>2014.5530000000001</v>
      </c>
      <c r="I480" s="2">
        <f t="shared" si="7"/>
        <v>7.4601661013634274E-2</v>
      </c>
    </row>
    <row r="481" spans="1:9">
      <c r="A481" t="s">
        <v>31</v>
      </c>
      <c r="B481" t="s">
        <v>32</v>
      </c>
      <c r="C481" t="s">
        <v>43</v>
      </c>
      <c r="D481" t="s">
        <v>63</v>
      </c>
      <c r="E481" t="s">
        <v>64</v>
      </c>
      <c r="F481">
        <v>2011</v>
      </c>
      <c r="G481">
        <v>7.78</v>
      </c>
      <c r="H481" cm="1">
        <f t="array" ref="H481">_xlfn.XLOOKUP(1, (gross_Ex!$G$2:$G$481=C481)*(gross_Ex!$I$2:$I$481=D481)*(gross_Ex!$Q$2:$Q$481=F481), gross_Ex!$S$2:$S$481)</f>
        <v>105.229</v>
      </c>
      <c r="I481" s="2">
        <f t="shared" si="7"/>
        <v>7.3933991580267797E-2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FD39-66E0-48F5-81A8-A337571F5E55}">
  <dimension ref="A1:P39"/>
  <sheetViews>
    <sheetView workbookViewId="0">
      <selection activeCell="B4" sqref="B4"/>
    </sheetView>
  </sheetViews>
  <sheetFormatPr defaultRowHeight="15"/>
  <cols>
    <col min="2" max="2" width="19.5703125" customWidth="1"/>
    <col min="3" max="3" width="33.7109375" customWidth="1"/>
    <col min="4" max="4" width="33.28515625" customWidth="1"/>
    <col min="5" max="5" width="39.85546875" customWidth="1"/>
    <col min="6" max="6" width="21.5703125" customWidth="1"/>
    <col min="7" max="7" width="21.7109375" customWidth="1"/>
    <col min="8" max="8" width="24.140625" customWidth="1"/>
    <col min="9" max="9" width="25" customWidth="1"/>
    <col min="10" max="10" width="44" customWidth="1"/>
    <col min="11" max="11" width="36.42578125" customWidth="1"/>
    <col min="12" max="12" width="36.140625" customWidth="1"/>
    <col min="13" max="13" width="32.85546875" customWidth="1"/>
    <col min="14" max="14" width="51" customWidth="1"/>
    <col min="15" max="15" width="45" customWidth="1"/>
  </cols>
  <sheetData>
    <row r="1" spans="1:16">
      <c r="A1" t="s">
        <v>86</v>
      </c>
    </row>
    <row r="2" spans="1:16">
      <c r="A2" t="s">
        <v>87</v>
      </c>
    </row>
    <row r="3" spans="1:16">
      <c r="A3" s="1" t="s">
        <v>88</v>
      </c>
      <c r="B3" s="3" t="s">
        <v>69</v>
      </c>
      <c r="C3" s="3" t="s">
        <v>59</v>
      </c>
      <c r="D3" s="3" t="s">
        <v>57</v>
      </c>
      <c r="E3" s="3" t="s">
        <v>67</v>
      </c>
      <c r="F3" s="3" t="s">
        <v>63</v>
      </c>
      <c r="G3" s="3" t="s">
        <v>53</v>
      </c>
      <c r="H3" s="3" t="s">
        <v>49</v>
      </c>
      <c r="I3" s="3" t="s">
        <v>65</v>
      </c>
      <c r="J3" s="3" t="s">
        <v>45</v>
      </c>
      <c r="K3" s="3" t="s">
        <v>55</v>
      </c>
      <c r="L3" s="3" t="s">
        <v>51</v>
      </c>
      <c r="M3" s="3" t="s">
        <v>47</v>
      </c>
      <c r="N3" s="3" t="s">
        <v>36</v>
      </c>
      <c r="O3" s="3" t="s">
        <v>71</v>
      </c>
      <c r="P3" s="3" t="s">
        <v>61</v>
      </c>
    </row>
    <row r="4" spans="1:16">
      <c r="A4">
        <v>2007</v>
      </c>
      <c r="B4" s="2" cm="1">
        <f t="array" ref="B4">_xlfn.XLOOKUP(1, (m!$D$2:$D$481=analysis!$B$3)*(m!$F$2:$F$481=analysis!A4)*(m!$C$2:$C$481="VNM"), m!$I$2:$I$481)</f>
        <v>2.7596143057336094E-2</v>
      </c>
      <c r="C4" s="2" cm="1">
        <f t="array" ref="C4">_xlfn.XLOOKUP(1, (m!$D$2:$D$481=analysis!$C$3)*(m!$F$2:$F$481=analysis!A4)*(m!$C$2:$C$481="VNM"), m!$I$2:$I$481)</f>
        <v>9.108663686503253E-2</v>
      </c>
      <c r="D4" s="2" cm="1">
        <f t="array" ref="D4">_xlfn.XLOOKUP(1, (m!$D$2:$D$481=analysis!$D$3)*(m!$F$2:$F$481=analysis!A4)*(m!$C$2:$C$481="VNM"), m!$I$2:$I$481)</f>
        <v>4.5731522922462811E-2</v>
      </c>
      <c r="E4" s="2" cm="1">
        <f t="array" ref="E4">_xlfn.XLOOKUP(1, (m!$D$2:$D$481=analysis!$E$3)*(m!$F$2:$F$481=analysis!A4)*(m!$C$2:$C$481="VNM"), m!$I$2:$I$481)</f>
        <v>6.4127900363967233E-2</v>
      </c>
      <c r="F4" s="2" cm="1">
        <f t="array" ref="F4">_xlfn.XLOOKUP(1, (m!$D$2:$D$481=analysis!$F$3)*(m!$F$2:$F$481=analysis!A4)*(m!$C$2:$C$481="VNM"), m!$I$2:$I$481)</f>
        <v>6.8127427517752748E-2</v>
      </c>
      <c r="G4" s="2" cm="1">
        <f t="array" ref="G4">_xlfn.XLOOKUP(1, (m!$D$2:$D$481=analysis!$G$3)*(m!$F$2:$F$481=analysis!A4)*(m!$C$2:$C$481="VNM"), m!$I$2:$I$481)</f>
        <v>7.2281740822203192E-2</v>
      </c>
      <c r="H4" s="2" cm="1">
        <f t="array" ref="H4">_xlfn.XLOOKUP(1, (m!$D$2:$D$481=analysis!$H$3)*(m!$F$2:$F$481=analysis!A4)*(m!$C$2:$C$481="VNM"), m!$I$2:$I$481)</f>
        <v>4.9208053296468962E-2</v>
      </c>
      <c r="I4" s="2" cm="1">
        <f t="array" ref="I4">_xlfn.XLOOKUP(1, (m!$D$2:$D$481=analysis!$I$3)*(m!$F$2:$F$481=analysis!A4)*(m!$C$2:$C$481="VNM"), m!$I$2:$I$481)</f>
        <v>0.14250324720413682</v>
      </c>
      <c r="J4" s="2" cm="1">
        <f t="array" ref="J4">_xlfn.XLOOKUP(1, (m!$D$2:$D$481=analysis!$J$3)*(m!$F$2:$F$481=analysis!A4)*(m!$C$2:$C$481="VNM"), m!$I$2:$I$481)</f>
        <v>8.2326044012211802E-2</v>
      </c>
      <c r="K4" s="2" cm="1">
        <f t="array" ref="K4">_xlfn.XLOOKUP(1, (m!$D$2:$D$481=analysis!$K$3)*(m!$F$2:$F$481=analysis!A4)*(m!$C$2:$C$481="VNM"), m!$I$2:$I$481)</f>
        <v>8.5570243928706033E-2</v>
      </c>
      <c r="L4" s="2" cm="1">
        <f t="array" ref="L4">_xlfn.XLOOKUP(1, (m!$D$2:$D$481=analysis!$L$3)*(m!$F$2:$F$481=analysis!A4)*(m!$C$2:$C$481="VNM"), m!$I$2:$I$481)</f>
        <v>9.6547439424869083E-2</v>
      </c>
      <c r="M4" s="2" cm="1">
        <f t="array" ref="M4">_xlfn.XLOOKUP(1, (m!$D$2:$D$481=analysis!$M$3)*(m!$F$2:$F$481=analysis!A4)*(m!$C$2:$C$481="VNM"), m!$I$2:$I$481)</f>
        <v>0.12217490652264229</v>
      </c>
      <c r="N4" s="2" cm="1">
        <f t="array" ref="N4">_xlfn.XLOOKUP(1, (m!$D$2:$D$481=analysis!$N$3)*(m!$F$2:$F$481=analysis!A4)*(m!$C$2:$C$481="VNM"), m!$I$2:$I$481)</f>
        <v>0.14653626731866343</v>
      </c>
      <c r="O4" s="2" cm="1">
        <f t="array" ref="O4">_xlfn.XLOOKUP(1, (m!$D$2:$D$481=analysis!$O$3)*(m!$F$2:$F$481=analysis!A4)*(m!$C$2:$C$481="VNM"), m!$I$2:$I$481)</f>
        <v>0.1015625</v>
      </c>
      <c r="P4" s="2" cm="1">
        <f t="array" ref="P4">_xlfn.XLOOKUP(1, (m!$D$2:$D$481=analysis!$P$3)*(m!$F$2:$F$481=analysis!A4)*(m!$C$2:$C$481="VNM"), m!$I$2:$I$481)</f>
        <v>6.6718139536257007E-2</v>
      </c>
    </row>
    <row r="5" spans="1:16">
      <c r="A5">
        <v>2008</v>
      </c>
      <c r="B5" s="2" cm="1">
        <f t="array" ref="B5">_xlfn.XLOOKUP(1, (m!$D$2:$D$481=analysis!$B$3)*(m!$F$2:$F$481=analysis!A5)*(m!$C$2:$C$481="VNM"), m!$I$2:$I$481)</f>
        <v>2.8030561670767454E-2</v>
      </c>
      <c r="C5" s="2" cm="1">
        <f t="array" ref="C5">_xlfn.XLOOKUP(1, (m!$D$2:$D$481=analysis!$C$3)*(m!$F$2:$F$481=analysis!A5)*(m!$C$2:$C$481="VNM"), m!$I$2:$I$481)</f>
        <v>0.10489601177779781</v>
      </c>
      <c r="D5" s="2" cm="1">
        <f t="array" ref="D5">_xlfn.XLOOKUP(1, (m!$D$2:$D$481=analysis!$D$3)*(m!$F$2:$F$481=analysis!A5)*(m!$C$2:$C$481="VNM"), m!$I$2:$I$481)</f>
        <v>4.763032373735665E-2</v>
      </c>
      <c r="E5" s="2" cm="1">
        <f t="array" ref="E5">_xlfn.XLOOKUP(1, (m!$D$2:$D$481=analysis!$E$3)*(m!$F$2:$F$481=analysis!A5)*(m!$C$2:$C$481="VNM"), m!$I$2:$I$481)</f>
        <v>7.6268798555094885E-2</v>
      </c>
      <c r="F5" s="2" cm="1">
        <f t="array" ref="F5">_xlfn.XLOOKUP(1, (m!$D$2:$D$481=analysis!$F$3)*(m!$F$2:$F$481=analysis!A5)*(m!$C$2:$C$481="VNM"), m!$I$2:$I$481)</f>
        <v>7.9769398199894107E-2</v>
      </c>
      <c r="G5" s="2" cm="1">
        <f t="array" ref="G5">_xlfn.XLOOKUP(1, (m!$D$2:$D$481=analysis!$G$3)*(m!$F$2:$F$481=analysis!A5)*(m!$C$2:$C$481="VNM"), m!$I$2:$I$481)</f>
        <v>8.2700653768883262E-2</v>
      </c>
      <c r="H5" s="2" cm="1">
        <f t="array" ref="H5">_xlfn.XLOOKUP(1, (m!$D$2:$D$481=analysis!$H$3)*(m!$F$2:$F$481=analysis!A5)*(m!$C$2:$C$481="VNM"), m!$I$2:$I$481)</f>
        <v>6.1066994028209365E-2</v>
      </c>
      <c r="I5" s="2" cm="1">
        <f t="array" ref="I5">_xlfn.XLOOKUP(1, (m!$D$2:$D$481=analysis!$I$3)*(m!$F$2:$F$481=analysis!A5)*(m!$C$2:$C$481="VNM"), m!$I$2:$I$481)</f>
        <v>0.12937701124895401</v>
      </c>
      <c r="J5" s="2" cm="1">
        <f t="array" ref="J5">_xlfn.XLOOKUP(1, (m!$D$2:$D$481=analysis!$J$3)*(m!$F$2:$F$481=analysis!A5)*(m!$C$2:$C$481="VNM"), m!$I$2:$I$481)</f>
        <v>0.10472535396581832</v>
      </c>
      <c r="K5" s="2" cm="1">
        <f t="array" ref="K5">_xlfn.XLOOKUP(1, (m!$D$2:$D$481=analysis!$K$3)*(m!$F$2:$F$481=analysis!A5)*(m!$C$2:$C$481="VNM"), m!$I$2:$I$481)</f>
        <v>0.10657292712866868</v>
      </c>
      <c r="L5" s="2" cm="1">
        <f t="array" ref="L5">_xlfn.XLOOKUP(1, (m!$D$2:$D$481=analysis!$L$3)*(m!$F$2:$F$481=analysis!A5)*(m!$C$2:$C$481="VNM"), m!$I$2:$I$481)</f>
        <v>0.12509269971226009</v>
      </c>
      <c r="M5" s="2" cm="1">
        <f t="array" ref="M5">_xlfn.XLOOKUP(1, (m!$D$2:$D$481=analysis!$M$3)*(m!$F$2:$F$481=analysis!A5)*(m!$C$2:$C$481="VNM"), m!$I$2:$I$481)</f>
        <v>0.12704581701066844</v>
      </c>
      <c r="N5" s="2" cm="1">
        <f t="array" ref="N5">_xlfn.XLOOKUP(1, (m!$D$2:$D$481=analysis!$N$3)*(m!$F$2:$F$481=analysis!A5)*(m!$C$2:$C$481="VNM"), m!$I$2:$I$481)</f>
        <v>0.12967914438502673</v>
      </c>
      <c r="O5" s="2" cm="1">
        <f t="array" ref="O5">_xlfn.XLOOKUP(1, (m!$D$2:$D$481=analysis!$O$3)*(m!$F$2:$F$481=analysis!A5)*(m!$C$2:$C$481="VNM"), m!$I$2:$I$481)</f>
        <v>0.11035471157291293</v>
      </c>
      <c r="P5" s="2" cm="1">
        <f t="array" ref="P5">_xlfn.XLOOKUP(1, (m!$D$2:$D$481=analysis!$P$3)*(m!$F$2:$F$481=analysis!A5)*(m!$C$2:$C$481="VNM"), m!$I$2:$I$481)</f>
        <v>8.6655586824941358E-2</v>
      </c>
    </row>
    <row r="6" spans="1:16">
      <c r="A6">
        <v>2009</v>
      </c>
      <c r="B6" s="2" cm="1">
        <f t="array" ref="B6">_xlfn.XLOOKUP(1, (m!$D$2:$D$481=analysis!$B$3)*(m!$F$2:$F$481=analysis!A6)*(m!$C$2:$C$481="VNM"), m!$I$2:$I$481)</f>
        <v>3.1274506304962854E-2</v>
      </c>
      <c r="C6" s="2" cm="1">
        <f t="array" ref="C6">_xlfn.XLOOKUP(1, (m!$D$2:$D$481=analysis!$C$3)*(m!$F$2:$F$481=analysis!A6)*(m!$C$2:$C$481="VNM"), m!$I$2:$I$481)</f>
        <v>9.6933179475809428E-2</v>
      </c>
      <c r="D6" s="2" cm="1">
        <f t="array" ref="D6">_xlfn.XLOOKUP(1, (m!$D$2:$D$481=analysis!$D$3)*(m!$F$2:$F$481=analysis!A6)*(m!$C$2:$C$481="VNM"), m!$I$2:$I$481)</f>
        <v>4.4893962751552018E-2</v>
      </c>
      <c r="E6" s="2" cm="1">
        <f t="array" ref="E6">_xlfn.XLOOKUP(1, (m!$D$2:$D$481=analysis!$E$3)*(m!$F$2:$F$481=analysis!A6)*(m!$C$2:$C$481="VNM"), m!$I$2:$I$481)</f>
        <v>6.5222091830605886E-2</v>
      </c>
      <c r="F6" s="2" cm="1">
        <f t="array" ref="F6">_xlfn.XLOOKUP(1, (m!$D$2:$D$481=analysis!$F$3)*(m!$F$2:$F$481=analysis!A6)*(m!$C$2:$C$481="VNM"), m!$I$2:$I$481)</f>
        <v>7.3612727238044365E-2</v>
      </c>
      <c r="G6" s="2" cm="1">
        <f t="array" ref="G6">_xlfn.XLOOKUP(1, (m!$D$2:$D$481=analysis!$G$3)*(m!$F$2:$F$481=analysis!A6)*(m!$C$2:$C$481="VNM"), m!$I$2:$I$481)</f>
        <v>7.378820425973294E-2</v>
      </c>
      <c r="H6" s="2" cm="1">
        <f t="array" ref="H6">_xlfn.XLOOKUP(1, (m!$D$2:$D$481=analysis!$H$3)*(m!$F$2:$F$481=analysis!A6)*(m!$C$2:$C$481="VNM"), m!$I$2:$I$481)</f>
        <v>4.4257194209844808E-2</v>
      </c>
      <c r="I6" s="2" cm="1">
        <f t="array" ref="I6">_xlfn.XLOOKUP(1, (m!$D$2:$D$481=analysis!$I$3)*(m!$F$2:$F$481=analysis!A6)*(m!$C$2:$C$481="VNM"), m!$I$2:$I$481)</f>
        <v>5.3396690827215494E-2</v>
      </c>
      <c r="J6" s="2" cm="1">
        <f t="array" ref="J6">_xlfn.XLOOKUP(1, (m!$D$2:$D$481=analysis!$J$3)*(m!$F$2:$F$481=analysis!A6)*(m!$C$2:$C$481="VNM"), m!$I$2:$I$481)</f>
        <v>0.12897424268489122</v>
      </c>
      <c r="K6" s="2" cm="1">
        <f t="array" ref="K6">_xlfn.XLOOKUP(1, (m!$D$2:$D$481=analysis!$K$3)*(m!$F$2:$F$481=analysis!A6)*(m!$C$2:$C$481="VNM"), m!$I$2:$I$481)</f>
        <v>8.6884753162155631E-2</v>
      </c>
      <c r="L6" s="2" cm="1">
        <f t="array" ref="L6">_xlfn.XLOOKUP(1, (m!$D$2:$D$481=analysis!$L$3)*(m!$F$2:$F$481=analysis!A6)*(m!$C$2:$C$481="VNM"), m!$I$2:$I$481)</f>
        <v>7.8508112591363852E-2</v>
      </c>
      <c r="M6" s="2" cm="1">
        <f t="array" ref="M6">_xlfn.XLOOKUP(1, (m!$D$2:$D$481=analysis!$M$3)*(m!$F$2:$F$481=analysis!A6)*(m!$C$2:$C$481="VNM"), m!$I$2:$I$481)</f>
        <v>7.84988596309351E-2</v>
      </c>
      <c r="N6" s="2" cm="1">
        <f t="array" ref="N6">_xlfn.XLOOKUP(1, (m!$D$2:$D$481=analysis!$N$3)*(m!$F$2:$F$481=analysis!A6)*(m!$C$2:$C$481="VNM"), m!$I$2:$I$481)</f>
        <v>8.5099550417469499E-2</v>
      </c>
      <c r="O6" s="2" cm="1">
        <f t="array" ref="O6">_xlfn.XLOOKUP(1, (m!$D$2:$D$481=analysis!$O$3)*(m!$F$2:$F$481=analysis!A6)*(m!$C$2:$C$481="VNM"), m!$I$2:$I$481)</f>
        <v>7.5260517174835964E-2</v>
      </c>
      <c r="P6" s="2" cm="1">
        <f t="array" ref="P6">_xlfn.XLOOKUP(1, (m!$D$2:$D$481=analysis!$P$3)*(m!$F$2:$F$481=analysis!A6)*(m!$C$2:$C$481="VNM"), m!$I$2:$I$481)</f>
        <v>6.4492882421366998E-2</v>
      </c>
    </row>
    <row r="7" spans="1:16">
      <c r="A7">
        <v>2010</v>
      </c>
      <c r="B7" s="2" cm="1">
        <f t="array" ref="B7">_xlfn.XLOOKUP(1, (m!$D$2:$D$481=analysis!$B$3)*(m!$F$2:$F$481=analysis!A7)*(m!$C$2:$C$481="VNM"), m!$I$2:$I$481)</f>
        <v>2.896877078902246E-2</v>
      </c>
      <c r="C7" s="2" cm="1">
        <f t="array" ref="C7">_xlfn.XLOOKUP(1, (m!$D$2:$D$481=analysis!$C$3)*(m!$F$2:$F$481=analysis!A7)*(m!$C$2:$C$481="VNM"), m!$I$2:$I$481)</f>
        <v>9.9741419774033072E-2</v>
      </c>
      <c r="D7" s="2" cm="1">
        <f t="array" ref="D7">_xlfn.XLOOKUP(1, (m!$D$2:$D$481=analysis!$D$3)*(m!$F$2:$F$481=analysis!A7)*(m!$C$2:$C$481="VNM"), m!$I$2:$I$481)</f>
        <v>4.5138802284688098E-2</v>
      </c>
      <c r="E7" s="2" cm="1">
        <f t="array" ref="E7">_xlfn.XLOOKUP(1, (m!$D$2:$D$481=analysis!$E$3)*(m!$F$2:$F$481=analysis!A7)*(m!$C$2:$C$481="VNM"), m!$I$2:$I$481)</f>
        <v>6.2585428989609421E-2</v>
      </c>
      <c r="F7" s="2" cm="1">
        <f t="array" ref="F7">_xlfn.XLOOKUP(1, (m!$D$2:$D$481=analysis!$F$3)*(m!$F$2:$F$481=analysis!A7)*(m!$C$2:$C$481="VNM"), m!$I$2:$I$481)</f>
        <v>6.7229939087982346E-2</v>
      </c>
      <c r="G7" s="2" cm="1">
        <f t="array" ref="G7">_xlfn.XLOOKUP(1, (m!$D$2:$D$481=analysis!$G$3)*(m!$F$2:$F$481=analysis!A7)*(m!$C$2:$C$481="VNM"), m!$I$2:$I$481)</f>
        <v>7.6248659379427125E-2</v>
      </c>
      <c r="H7" s="2" cm="1">
        <f t="array" ref="H7">_xlfn.XLOOKUP(1, (m!$D$2:$D$481=analysis!$H$3)*(m!$F$2:$F$481=analysis!A7)*(m!$C$2:$C$481="VNM"), m!$I$2:$I$481)</f>
        <v>3.7496262577570577E-2</v>
      </c>
      <c r="I7" s="2" cm="1">
        <f t="array" ref="I7">_xlfn.XLOOKUP(1, (m!$D$2:$D$481=analysis!$I$3)*(m!$F$2:$F$481=analysis!A7)*(m!$C$2:$C$481="VNM"), m!$I$2:$I$481)</f>
        <v>5.9855230801273029E-2</v>
      </c>
      <c r="J7" s="2" cm="1">
        <f t="array" ref="J7">_xlfn.XLOOKUP(1, (m!$D$2:$D$481=analysis!$J$3)*(m!$F$2:$F$481=analysis!A7)*(m!$C$2:$C$481="VNM"), m!$I$2:$I$481)</f>
        <v>0.10851283022502893</v>
      </c>
      <c r="K7" s="2" cm="1">
        <f t="array" ref="K7">_xlfn.XLOOKUP(1, (m!$D$2:$D$481=analysis!$K$3)*(m!$F$2:$F$481=analysis!A7)*(m!$C$2:$C$481="VNM"), m!$I$2:$I$481)</f>
        <v>8.5846098778361829E-2</v>
      </c>
      <c r="L7" s="2" cm="1">
        <f t="array" ref="L7">_xlfn.XLOOKUP(1, (m!$D$2:$D$481=analysis!$L$3)*(m!$F$2:$F$481=analysis!A7)*(m!$C$2:$C$481="VNM"), m!$I$2:$I$481)</f>
        <v>8.5935973107141475E-2</v>
      </c>
      <c r="M7" s="2" cm="1">
        <f t="array" ref="M7">_xlfn.XLOOKUP(1, (m!$D$2:$D$481=analysis!$M$3)*(m!$F$2:$F$481=analysis!A7)*(m!$C$2:$C$481="VNM"), m!$I$2:$I$481)</f>
        <v>8.691527184116965E-2</v>
      </c>
      <c r="N7" s="2" cm="1">
        <f t="array" ref="N7">_xlfn.XLOOKUP(1, (m!$D$2:$D$481=analysis!$N$3)*(m!$F$2:$F$481=analysis!A7)*(m!$C$2:$C$481="VNM"), m!$I$2:$I$481)</f>
        <v>8.8198498748957452E-2</v>
      </c>
      <c r="O7" s="2" cm="1">
        <f t="array" ref="O7">_xlfn.XLOOKUP(1, (m!$D$2:$D$481=analysis!$O$3)*(m!$F$2:$F$481=analysis!A7)*(m!$C$2:$C$481="VNM"), m!$I$2:$I$481)</f>
        <v>8.156458459672529E-2</v>
      </c>
      <c r="P7" s="2" cm="1">
        <f t="array" ref="P7">_xlfn.XLOOKUP(1, (m!$D$2:$D$481=analysis!$P$3)*(m!$F$2:$F$481=analysis!A7)*(m!$C$2:$C$481="VNM"), m!$I$2:$I$481)</f>
        <v>6.5620126380147012E-2</v>
      </c>
    </row>
    <row r="8" spans="1:16">
      <c r="A8">
        <v>2011</v>
      </c>
      <c r="B8" s="2" cm="1">
        <f t="array" ref="B8">_xlfn.XLOOKUP(1, (m!$D$2:$D$481=analysis!$B$3)*(m!$F$2:$F$481=analysis!A8)*(m!$C$2:$C$481="VNM"), m!$I$2:$I$481)</f>
        <v>3.1627006977104459E-2</v>
      </c>
      <c r="C8" s="2" cm="1">
        <f t="array" ref="C8">_xlfn.XLOOKUP(1, (m!$D$2:$D$481=analysis!$C$3)*(m!$F$2:$F$481=analysis!A8)*(m!$C$2:$C$481="VNM"), m!$I$2:$I$481)</f>
        <v>0.11498030920469163</v>
      </c>
      <c r="D8" s="2" cm="1">
        <f t="array" ref="D8">_xlfn.XLOOKUP(1, (m!$D$2:$D$481=analysis!$D$3)*(m!$F$2:$F$481=analysis!A8)*(m!$C$2:$C$481="VNM"), m!$I$2:$I$481)</f>
        <v>5.053165919972312E-2</v>
      </c>
      <c r="E8" s="2" cm="1">
        <f t="array" ref="E8">_xlfn.XLOOKUP(1, (m!$D$2:$D$481=analysis!$E$3)*(m!$F$2:$F$481=analysis!A8)*(m!$C$2:$C$481="VNM"), m!$I$2:$I$481)</f>
        <v>7.0479237359659122E-2</v>
      </c>
      <c r="F8" s="2" cm="1">
        <f t="array" ref="F8">_xlfn.XLOOKUP(1, (m!$D$2:$D$481=analysis!$F$3)*(m!$F$2:$F$481=analysis!A8)*(m!$C$2:$C$481="VNM"), m!$I$2:$I$481)</f>
        <v>7.3933991580267797E-2</v>
      </c>
      <c r="G8" s="2" cm="1">
        <f t="array" ref="G8">_xlfn.XLOOKUP(1, (m!$D$2:$D$481=analysis!$G$3)*(m!$F$2:$F$481=analysis!A8)*(m!$C$2:$C$481="VNM"), m!$I$2:$I$481)</f>
        <v>8.3996291926512714E-2</v>
      </c>
      <c r="H8" s="2" cm="1">
        <f t="array" ref="H8">_xlfn.XLOOKUP(1, (m!$D$2:$D$481=analysis!$H$3)*(m!$F$2:$F$481=analysis!A8)*(m!$C$2:$C$481="VNM"), m!$I$2:$I$481)</f>
        <v>4.1158710074779246E-2</v>
      </c>
      <c r="I8" s="2" cm="1">
        <f t="array" ref="I8">_xlfn.XLOOKUP(1, (m!$D$2:$D$481=analysis!$I$3)*(m!$F$2:$F$481=analysis!A8)*(m!$C$2:$C$481="VNM"), m!$I$2:$I$481)</f>
        <v>5.7722779851052085E-2</v>
      </c>
      <c r="J8" s="2" cm="1">
        <f t="array" ref="J8">_xlfn.XLOOKUP(1, (m!$D$2:$D$481=analysis!$J$3)*(m!$F$2:$F$481=analysis!A8)*(m!$C$2:$C$481="VNM"), m!$I$2:$I$481)</f>
        <v>0.10152770216202195</v>
      </c>
      <c r="K8" s="2" cm="1">
        <f t="array" ref="K8">_xlfn.XLOOKUP(1, (m!$D$2:$D$481=analysis!$K$3)*(m!$F$2:$F$481=analysis!A8)*(m!$C$2:$C$481="VNM"), m!$I$2:$I$481)</f>
        <v>9.1535272104589768E-2</v>
      </c>
      <c r="L8" s="2" cm="1">
        <f t="array" ref="L8">_xlfn.XLOOKUP(1, (m!$D$2:$D$481=analysis!$L$3)*(m!$F$2:$F$481=analysis!A8)*(m!$C$2:$C$481="VNM"), m!$I$2:$I$481)</f>
        <v>9.4028249079149639E-2</v>
      </c>
      <c r="M8" s="2" cm="1">
        <f t="array" ref="M8">_xlfn.XLOOKUP(1, (m!$D$2:$D$481=analysis!$M$3)*(m!$F$2:$F$481=analysis!A8)*(m!$C$2:$C$481="VNM"), m!$I$2:$I$481)</f>
        <v>9.5128417006606861E-2</v>
      </c>
      <c r="N8" s="2" cm="1">
        <f t="array" ref="N8">_xlfn.XLOOKUP(1, (m!$D$2:$D$481=analysis!$N$3)*(m!$F$2:$F$481=analysis!A8)*(m!$C$2:$C$481="VNM"), m!$I$2:$I$481)</f>
        <v>9.2853123241418131E-2</v>
      </c>
      <c r="O8" s="2" cm="1">
        <f t="array" ref="O8">_xlfn.XLOOKUP(1, (m!$D$2:$D$481=analysis!$O$3)*(m!$F$2:$F$481=analysis!A8)*(m!$C$2:$C$481="VNM"), m!$I$2:$I$481)</f>
        <v>8.8193225407970879E-2</v>
      </c>
      <c r="P8" s="2" cm="1">
        <f t="array" ref="P8">_xlfn.XLOOKUP(1, (m!$D$2:$D$481=analysis!$P$3)*(m!$F$2:$F$481=analysis!A8)*(m!$C$2:$C$481="VNM"), m!$I$2:$I$481)</f>
        <v>7.4601661013634274E-2</v>
      </c>
    </row>
    <row r="9" spans="1:16">
      <c r="A9">
        <v>2012</v>
      </c>
      <c r="B9" s="2" cm="1">
        <f t="array" ref="B9">_xlfn.XLOOKUP(1, (m!$D$2:$D$481=analysis!$B$3)*(m!$F$2:$F$481=analysis!A9)*(m!$C$2:$C$481="VNM"), m!$I$2:$I$481)</f>
        <v>2.6988592358524518E-2</v>
      </c>
      <c r="C9" s="2" cm="1">
        <f t="array" ref="C9">_xlfn.XLOOKUP(1, (m!$D$2:$D$481=analysis!$C$3)*(m!$F$2:$F$481=analysis!A9)*(m!$C$2:$C$481="VNM"), m!$I$2:$I$481)</f>
        <v>0.12613553552683587</v>
      </c>
      <c r="D9" s="2" cm="1">
        <f t="array" ref="D9">_xlfn.XLOOKUP(1, (m!$D$2:$D$481=analysis!$D$3)*(m!$F$2:$F$481=analysis!A9)*(m!$C$2:$C$481="VNM"), m!$I$2:$I$481)</f>
        <v>5.4465458120966592E-2</v>
      </c>
      <c r="E9" s="2" cm="1">
        <f t="array" ref="E9">_xlfn.XLOOKUP(1, (m!$D$2:$D$481=analysis!$E$3)*(m!$F$2:$F$481=analysis!A9)*(m!$C$2:$C$481="VNM"), m!$I$2:$I$481)</f>
        <v>6.4962432216080099E-2</v>
      </c>
      <c r="F9" s="2" cm="1">
        <f t="array" ref="F9">_xlfn.XLOOKUP(1, (m!$D$2:$D$481=analysis!$F$3)*(m!$F$2:$F$481=analysis!A9)*(m!$C$2:$C$481="VNM"), m!$I$2:$I$481)</f>
        <v>6.2484993149814275E-2</v>
      </c>
      <c r="G9" s="2" cm="1">
        <f t="array" ref="G9">_xlfn.XLOOKUP(1, (m!$D$2:$D$481=analysis!$G$3)*(m!$F$2:$F$481=analysis!A9)*(m!$C$2:$C$481="VNM"), m!$I$2:$I$481)</f>
        <v>8.054382918653738E-2</v>
      </c>
      <c r="H9" s="2" cm="1">
        <f t="array" ref="H9">_xlfn.XLOOKUP(1, (m!$D$2:$D$481=analysis!$H$3)*(m!$F$2:$F$481=analysis!A9)*(m!$C$2:$C$481="VNM"), m!$I$2:$I$481)</f>
        <v>2.7519581891912021E-2</v>
      </c>
      <c r="I9" s="2" cm="1">
        <f t="array" ref="I9">_xlfn.XLOOKUP(1, (m!$D$2:$D$481=analysis!$I$3)*(m!$F$2:$F$481=analysis!A9)*(m!$C$2:$C$481="VNM"), m!$I$2:$I$481)</f>
        <v>5.6680806908733547E-2</v>
      </c>
      <c r="J9" s="2" cm="1">
        <f t="array" ref="J9">_xlfn.XLOOKUP(1, (m!$D$2:$D$481=analysis!$J$3)*(m!$F$2:$F$481=analysis!A9)*(m!$C$2:$C$481="VNM"), m!$I$2:$I$481)</f>
        <v>0.11685128860468824</v>
      </c>
      <c r="K9" s="2" cm="1">
        <f t="array" ref="K9">_xlfn.XLOOKUP(1, (m!$D$2:$D$481=analysis!$K$3)*(m!$F$2:$F$481=analysis!A9)*(m!$C$2:$C$481="VNM"), m!$I$2:$I$481)</f>
        <v>9.8973535888917927E-2</v>
      </c>
      <c r="L9" s="2" cm="1">
        <f t="array" ref="L9">_xlfn.XLOOKUP(1, (m!$D$2:$D$481=analysis!$L$3)*(m!$F$2:$F$481=analysis!A9)*(m!$C$2:$C$481="VNM"), m!$I$2:$I$481)</f>
        <v>0.11685592939546373</v>
      </c>
      <c r="M9" s="2" cm="1">
        <f t="array" ref="M9">_xlfn.XLOOKUP(1, (m!$D$2:$D$481=analysis!$M$3)*(m!$F$2:$F$481=analysis!A9)*(m!$C$2:$C$481="VNM"), m!$I$2:$I$481)</f>
        <v>0.1137251617289851</v>
      </c>
      <c r="N9" s="2" cm="1">
        <f t="array" ref="N9">_xlfn.XLOOKUP(1, (m!$D$2:$D$481=analysis!$N$3)*(m!$F$2:$F$481=analysis!A9)*(m!$C$2:$C$481="VNM"), m!$I$2:$I$481)</f>
        <v>9.4278807413376312E-2</v>
      </c>
      <c r="O9" s="2" cm="1">
        <f t="array" ref="O9">_xlfn.XLOOKUP(1, (m!$D$2:$D$481=analysis!$O$3)*(m!$F$2:$F$481=analysis!A9)*(m!$C$2:$C$481="VNM"), m!$I$2:$I$481)</f>
        <v>8.2347960643484874E-2</v>
      </c>
      <c r="P9" s="2" cm="1">
        <f t="array" ref="P9">_xlfn.XLOOKUP(1, (m!$D$2:$D$481=analysis!$P$3)*(m!$F$2:$F$481=analysis!A9)*(m!$C$2:$C$481="VNM"), m!$I$2:$I$481)</f>
        <v>6.5567097972414681E-2</v>
      </c>
    </row>
    <row r="10" spans="1:16">
      <c r="A10">
        <v>2013</v>
      </c>
      <c r="B10" s="2" cm="1">
        <f t="array" ref="B10">_xlfn.XLOOKUP(1, (m!$D$2:$D$481=analysis!$B$3)*(m!$F$2:$F$481=analysis!A10)*(m!$C$2:$C$481="VNM"), m!$I$2:$I$481)</f>
        <v>3.57722605325414E-2</v>
      </c>
      <c r="C10" s="2" cm="1">
        <f t="array" ref="C10">_xlfn.XLOOKUP(1, (m!$D$2:$D$481=analysis!$C$3)*(m!$F$2:$F$481=analysis!A10)*(m!$C$2:$C$481="VNM"), m!$I$2:$I$481)</f>
        <v>0.13542122839489795</v>
      </c>
      <c r="D10" s="2" cm="1">
        <f t="array" ref="D10">_xlfn.XLOOKUP(1, (m!$D$2:$D$481=analysis!$D$3)*(m!$F$2:$F$481=analysis!A10)*(m!$C$2:$C$481="VNM"), m!$I$2:$I$481)</f>
        <v>5.6694282551444902E-2</v>
      </c>
      <c r="E10" s="2" cm="1">
        <f t="array" ref="E10">_xlfn.XLOOKUP(1, (m!$D$2:$D$481=analysis!$E$3)*(m!$F$2:$F$481=analysis!A10)*(m!$C$2:$C$481="VNM"), m!$I$2:$I$481)</f>
        <v>7.7507714311455464E-2</v>
      </c>
      <c r="F10" s="2" cm="1">
        <f t="array" ref="F10">_xlfn.XLOOKUP(1, (m!$D$2:$D$481=analysis!$F$3)*(m!$F$2:$F$481=analysis!A10)*(m!$C$2:$C$481="VNM"), m!$I$2:$I$481)</f>
        <v>7.7348922237944248E-2</v>
      </c>
      <c r="G10" s="2" cm="1">
        <f t="array" ref="G10">_xlfn.XLOOKUP(1, (m!$D$2:$D$481=analysis!$G$3)*(m!$F$2:$F$481=analysis!A10)*(m!$C$2:$C$481="VNM"), m!$I$2:$I$481)</f>
        <v>8.7997976417841878E-2</v>
      </c>
      <c r="H10" s="2" cm="1">
        <f t="array" ref="H10">_xlfn.XLOOKUP(1, (m!$D$2:$D$481=analysis!$H$3)*(m!$F$2:$F$481=analysis!A10)*(m!$C$2:$C$481="VNM"), m!$I$2:$I$481)</f>
        <v>5.3189720235887077E-2</v>
      </c>
      <c r="I10" s="2" cm="1">
        <f t="array" ref="I10">_xlfn.XLOOKUP(1, (m!$D$2:$D$481=analysis!$I$3)*(m!$F$2:$F$481=analysis!A10)*(m!$C$2:$C$481="VNM"), m!$I$2:$I$481)</f>
        <v>7.0558723524647329E-2</v>
      </c>
      <c r="J10" s="2" cm="1">
        <f t="array" ref="J10">_xlfn.XLOOKUP(1, (m!$D$2:$D$481=analysis!$J$3)*(m!$F$2:$F$481=analysis!A10)*(m!$C$2:$C$481="VNM"), m!$I$2:$I$481)</f>
        <v>0.12821360627441183</v>
      </c>
      <c r="K10" s="2" cm="1">
        <f t="array" ref="K10">_xlfn.XLOOKUP(1, (m!$D$2:$D$481=analysis!$K$3)*(m!$F$2:$F$481=analysis!A10)*(m!$C$2:$C$481="VNM"), m!$I$2:$I$481)</f>
        <v>0.11378658506870079</v>
      </c>
      <c r="L10" s="2" cm="1">
        <f t="array" ref="L10">_xlfn.XLOOKUP(1, (m!$D$2:$D$481=analysis!$L$3)*(m!$F$2:$F$481=analysis!A10)*(m!$C$2:$C$481="VNM"), m!$I$2:$I$481)</f>
        <v>0.11162494783721105</v>
      </c>
      <c r="M10" s="2" cm="1">
        <f t="array" ref="M10">_xlfn.XLOOKUP(1, (m!$D$2:$D$481=analysis!$M$3)*(m!$F$2:$F$481=analysis!A10)*(m!$C$2:$C$481="VNM"), m!$I$2:$I$481)</f>
        <v>0.11590502258048098</v>
      </c>
      <c r="N10" s="2" cm="1">
        <f t="array" ref="N10">_xlfn.XLOOKUP(1, (m!$D$2:$D$481=analysis!$N$3)*(m!$F$2:$F$481=analysis!A10)*(m!$C$2:$C$481="VNM"), m!$I$2:$I$481)</f>
        <v>0.1114636429834599</v>
      </c>
      <c r="O10" s="2" cm="1">
        <f t="array" ref="O10">_xlfn.XLOOKUP(1, (m!$D$2:$D$481=analysis!$O$3)*(m!$F$2:$F$481=analysis!A10)*(m!$C$2:$C$481="VNM"), m!$I$2:$I$481)</f>
        <v>0.10278399596430936</v>
      </c>
      <c r="P10" s="2" cm="1">
        <f t="array" ref="P10">_xlfn.XLOOKUP(1, (m!$D$2:$D$481=analysis!$P$3)*(m!$F$2:$F$481=analysis!A10)*(m!$C$2:$C$481="VNM"), m!$I$2:$I$481)</f>
        <v>9.3936333351727658E-2</v>
      </c>
    </row>
    <row r="11" spans="1:16">
      <c r="A11">
        <v>2014</v>
      </c>
      <c r="B11" s="2" cm="1">
        <f t="array" ref="B11">_xlfn.XLOOKUP(1, (m!$D$2:$D$481=analysis!$B$3)*(m!$F$2:$F$481=analysis!A11)*(m!$C$2:$C$481="VNM"), m!$I$2:$I$481)</f>
        <v>4.180810952139434E-2</v>
      </c>
      <c r="C11" s="2" cm="1">
        <f t="array" ref="C11">_xlfn.XLOOKUP(1, (m!$D$2:$D$481=analysis!$C$3)*(m!$F$2:$F$481=analysis!A11)*(m!$C$2:$C$481="VNM"), m!$I$2:$I$481)</f>
        <v>0.14386093970543148</v>
      </c>
      <c r="D11" s="2" cm="1">
        <f t="array" ref="D11">_xlfn.XLOOKUP(1, (m!$D$2:$D$481=analysis!$D$3)*(m!$F$2:$F$481=analysis!A11)*(m!$C$2:$C$481="VNM"), m!$I$2:$I$481)</f>
        <v>6.3808486204764286E-2</v>
      </c>
      <c r="E11" s="2" cm="1">
        <f t="array" ref="E11">_xlfn.XLOOKUP(1, (m!$D$2:$D$481=analysis!$E$3)*(m!$F$2:$F$481=analysis!A11)*(m!$C$2:$C$481="VNM"), m!$I$2:$I$481)</f>
        <v>8.6246623733362379E-2</v>
      </c>
      <c r="F11" s="2" cm="1">
        <f t="array" ref="F11">_xlfn.XLOOKUP(1, (m!$D$2:$D$481=analysis!$F$3)*(m!$F$2:$F$481=analysis!A11)*(m!$C$2:$C$481="VNM"), m!$I$2:$I$481)</f>
        <v>8.4635440744096596E-2</v>
      </c>
      <c r="G11" s="2" cm="1">
        <f t="array" ref="G11">_xlfn.XLOOKUP(1, (m!$D$2:$D$481=analysis!$G$3)*(m!$F$2:$F$481=analysis!A11)*(m!$C$2:$C$481="VNM"), m!$I$2:$I$481)</f>
        <v>9.7704448448129866E-2</v>
      </c>
      <c r="H11" s="2" cm="1">
        <f t="array" ref="H11">_xlfn.XLOOKUP(1, (m!$D$2:$D$481=analysis!$H$3)*(m!$F$2:$F$481=analysis!A11)*(m!$C$2:$C$481="VNM"), m!$I$2:$I$481)</f>
        <v>6.1643869353416647E-2</v>
      </c>
      <c r="I11" s="2" cm="1">
        <f t="array" ref="I11">_xlfn.XLOOKUP(1, (m!$D$2:$D$481=analysis!$I$3)*(m!$F$2:$F$481=analysis!A11)*(m!$C$2:$C$481="VNM"), m!$I$2:$I$481)</f>
        <v>9.5410661302027355E-2</v>
      </c>
      <c r="J11" s="2" cm="1">
        <f t="array" ref="J11">_xlfn.XLOOKUP(1, (m!$D$2:$D$481=analysis!$J$3)*(m!$F$2:$F$481=analysis!A11)*(m!$C$2:$C$481="VNM"), m!$I$2:$I$481)</f>
        <v>0.13341510776949284</v>
      </c>
      <c r="K11" s="2" cm="1">
        <f t="array" ref="K11">_xlfn.XLOOKUP(1, (m!$D$2:$D$481=analysis!$K$3)*(m!$F$2:$F$481=analysis!A11)*(m!$C$2:$C$481="VNM"), m!$I$2:$I$481)</f>
        <v>0.13071415498052066</v>
      </c>
      <c r="L11" s="2" cm="1">
        <f t="array" ref="L11">_xlfn.XLOOKUP(1, (m!$D$2:$D$481=analysis!$L$3)*(m!$F$2:$F$481=analysis!A11)*(m!$C$2:$C$481="VNM"), m!$I$2:$I$481)</f>
        <v>0.13602694205845206</v>
      </c>
      <c r="M11" s="2" cm="1">
        <f t="array" ref="M11">_xlfn.XLOOKUP(1, (m!$D$2:$D$481=analysis!$M$3)*(m!$F$2:$F$481=analysis!A11)*(m!$C$2:$C$481="VNM"), m!$I$2:$I$481)</f>
        <v>0.14004173835778463</v>
      </c>
      <c r="N11" s="2" cm="1">
        <f t="array" ref="N11">_xlfn.XLOOKUP(1, (m!$D$2:$D$481=analysis!$N$3)*(m!$F$2:$F$481=analysis!A11)*(m!$C$2:$C$481="VNM"), m!$I$2:$I$481)</f>
        <v>0.13111432706222864</v>
      </c>
      <c r="O11" s="2" cm="1">
        <f t="array" ref="O11">_xlfn.XLOOKUP(1, (m!$D$2:$D$481=analysis!$O$3)*(m!$F$2:$F$481=analysis!A11)*(m!$C$2:$C$481="VNM"), m!$I$2:$I$481)</f>
        <v>0.12121052075631139</v>
      </c>
      <c r="P11" s="2" cm="1">
        <f t="array" ref="P11">_xlfn.XLOOKUP(1, (m!$D$2:$D$481=analysis!$P$3)*(m!$F$2:$F$481=analysis!A11)*(m!$C$2:$C$481="VNM"), m!$I$2:$I$481)</f>
        <v>0.1054784151052416</v>
      </c>
    </row>
    <row r="12" spans="1:16">
      <c r="A12">
        <v>2015</v>
      </c>
      <c r="B12" s="2" cm="1">
        <f t="array" ref="B12">_xlfn.XLOOKUP(1, (m!$D$2:$D$481=analysis!$B$3)*(m!$F$2:$F$481=analysis!A12)*(m!$C$2:$C$481="VNM"), m!$I$2:$I$481)</f>
        <v>4.7109889415853083E-2</v>
      </c>
      <c r="C12" s="2" cm="1">
        <f t="array" ref="C12">_xlfn.XLOOKUP(1, (m!$D$2:$D$481=analysis!$C$3)*(m!$F$2:$F$481=analysis!A12)*(m!$C$2:$C$481="VNM"), m!$I$2:$I$481)</f>
        <v>0.16048129264101935</v>
      </c>
      <c r="D12" s="2" cm="1">
        <f t="array" ref="D12">_xlfn.XLOOKUP(1, (m!$D$2:$D$481=analysis!$D$3)*(m!$F$2:$F$481=analysis!A12)*(m!$C$2:$C$481="VNM"), m!$I$2:$I$481)</f>
        <v>6.8934850309865139E-2</v>
      </c>
      <c r="E12" s="2" cm="1">
        <f t="array" ref="E12">_xlfn.XLOOKUP(1, (m!$D$2:$D$481=analysis!$E$3)*(m!$F$2:$F$481=analysis!A12)*(m!$C$2:$C$481="VNM"), m!$I$2:$I$481)</f>
        <v>9.2002278845613114E-2</v>
      </c>
      <c r="F12" s="2" cm="1">
        <f t="array" ref="F12">_xlfn.XLOOKUP(1, (m!$D$2:$D$481=analysis!$F$3)*(m!$F$2:$F$481=analysis!A12)*(m!$C$2:$C$481="VNM"), m!$I$2:$I$481)</f>
        <v>9.0675358328609609E-2</v>
      </c>
      <c r="G12" s="2" cm="1">
        <f t="array" ref="G12">_xlfn.XLOOKUP(1, (m!$D$2:$D$481=analysis!$G$3)*(m!$F$2:$F$481=analysis!A12)*(m!$C$2:$C$481="VNM"), m!$I$2:$I$481)</f>
        <v>0.1061293174752574</v>
      </c>
      <c r="H12" s="2" cm="1">
        <f t="array" ref="H12">_xlfn.XLOOKUP(1, (m!$D$2:$D$481=analysis!$H$3)*(m!$F$2:$F$481=analysis!A12)*(m!$C$2:$C$481="VNM"), m!$I$2:$I$481)</f>
        <v>7.3035573213038552E-2</v>
      </c>
      <c r="I12" s="2" cm="1">
        <f t="array" ref="I12">_xlfn.XLOOKUP(1, (m!$D$2:$D$481=analysis!$I$3)*(m!$F$2:$F$481=analysis!A12)*(m!$C$2:$C$481="VNM"), m!$I$2:$I$481)</f>
        <v>0.11871070767165043</v>
      </c>
      <c r="J12" s="2" cm="1">
        <f t="array" ref="J12">_xlfn.XLOOKUP(1, (m!$D$2:$D$481=analysis!$J$3)*(m!$F$2:$F$481=analysis!A12)*(m!$C$2:$C$481="VNM"), m!$I$2:$I$481)</f>
        <v>0.14626672800386159</v>
      </c>
      <c r="K12" s="2" cm="1">
        <f t="array" ref="K12">_xlfn.XLOOKUP(1, (m!$D$2:$D$481=analysis!$K$3)*(m!$F$2:$F$481=analysis!A12)*(m!$C$2:$C$481="VNM"), m!$I$2:$I$481)</f>
        <v>0.15065132768256412</v>
      </c>
      <c r="L12" s="2" cm="1">
        <f t="array" ref="L12">_xlfn.XLOOKUP(1, (m!$D$2:$D$481=analysis!$L$3)*(m!$F$2:$F$481=analysis!A12)*(m!$C$2:$C$481="VNM"), m!$I$2:$I$481)</f>
        <v>0.15039273087936522</v>
      </c>
      <c r="M12" s="2" cm="1">
        <f t="array" ref="M12">_xlfn.XLOOKUP(1, (m!$D$2:$D$481=analysis!$M$3)*(m!$F$2:$F$481=analysis!A12)*(m!$C$2:$C$481="VNM"), m!$I$2:$I$481)</f>
        <v>0.15972298492891573</v>
      </c>
      <c r="N12" s="2" cm="1">
        <f t="array" ref="N12">_xlfn.XLOOKUP(1, (m!$D$2:$D$481=analysis!$N$3)*(m!$F$2:$F$481=analysis!A12)*(m!$C$2:$C$481="VNM"), m!$I$2:$I$481)</f>
        <v>0.14595419847328245</v>
      </c>
      <c r="O12" s="2" cm="1">
        <f t="array" ref="O12">_xlfn.XLOOKUP(1, (m!$D$2:$D$481=analysis!$O$3)*(m!$F$2:$F$481=analysis!A12)*(m!$C$2:$C$481="VNM"), m!$I$2:$I$481)</f>
        <v>0.13478155661886959</v>
      </c>
      <c r="P12" s="2" cm="1">
        <f t="array" ref="P12">_xlfn.XLOOKUP(1, (m!$D$2:$D$481=analysis!$P$3)*(m!$F$2:$F$481=analysis!A12)*(m!$C$2:$C$481="VNM"), m!$I$2:$I$481)</f>
        <v>0.1228345635376582</v>
      </c>
    </row>
    <row r="13" spans="1:16">
      <c r="A13">
        <v>2016</v>
      </c>
      <c r="B13" s="2" cm="1">
        <f t="array" ref="B13">_xlfn.XLOOKUP(1, (m!$D$2:$D$481=analysis!$B$3)*(m!$F$2:$F$481=analysis!A13)*(m!$C$2:$C$481="VNM"), m!$I$2:$I$481)</f>
        <v>4.6055258663136422E-2</v>
      </c>
      <c r="C13" s="2" cm="1">
        <f t="array" ref="C13">_xlfn.XLOOKUP(1, (m!$D$2:$D$481=analysis!$C$3)*(m!$F$2:$F$481=analysis!A13)*(m!$C$2:$C$481="VNM"), m!$I$2:$I$481)</f>
        <v>0.16394165336413641</v>
      </c>
      <c r="D13" s="2" cm="1">
        <f t="array" ref="D13">_xlfn.XLOOKUP(1, (m!$D$2:$D$481=analysis!$D$3)*(m!$F$2:$F$481=analysis!A13)*(m!$C$2:$C$481="VNM"), m!$I$2:$I$481)</f>
        <v>8.0371271001070416E-2</v>
      </c>
      <c r="E13" s="2" cm="1">
        <f t="array" ref="E13">_xlfn.XLOOKUP(1, (m!$D$2:$D$481=analysis!$E$3)*(m!$F$2:$F$481=analysis!A13)*(m!$C$2:$C$481="VNM"), m!$I$2:$I$481)</f>
        <v>7.4078829001912191E-2</v>
      </c>
      <c r="F13" s="2" cm="1">
        <f t="array" ref="F13">_xlfn.XLOOKUP(1, (m!$D$2:$D$481=analysis!$F$3)*(m!$F$2:$F$481=analysis!A13)*(m!$C$2:$C$481="VNM"), m!$I$2:$I$481)</f>
        <v>7.6874210953770949E-2</v>
      </c>
      <c r="G13" s="2" cm="1">
        <f t="array" ref="G13">_xlfn.XLOOKUP(1, (m!$D$2:$D$481=analysis!$G$3)*(m!$F$2:$F$481=analysis!A13)*(m!$C$2:$C$481="VNM"), m!$I$2:$I$481)</f>
        <v>9.2839897872091556E-2</v>
      </c>
      <c r="H13" s="2" cm="1">
        <f t="array" ref="H13">_xlfn.XLOOKUP(1, (m!$D$2:$D$481=analysis!$H$3)*(m!$F$2:$F$481=analysis!A13)*(m!$C$2:$C$481="VNM"), m!$I$2:$I$481)</f>
        <v>4.6249610478511186E-2</v>
      </c>
      <c r="I13" s="2" cm="1">
        <f t="array" ref="I13">_xlfn.XLOOKUP(1, (m!$D$2:$D$481=analysis!$I$3)*(m!$F$2:$F$481=analysis!A13)*(m!$C$2:$C$481="VNM"), m!$I$2:$I$481)</f>
        <v>0.13551343633500784</v>
      </c>
      <c r="J13" s="2" cm="1">
        <f t="array" ref="J13">_xlfn.XLOOKUP(1, (m!$D$2:$D$481=analysis!$J$3)*(m!$F$2:$F$481=analysis!A13)*(m!$C$2:$C$481="VNM"), m!$I$2:$I$481)</f>
        <v>0.12404802564138551</v>
      </c>
      <c r="K13" s="2" cm="1">
        <f t="array" ref="K13">_xlfn.XLOOKUP(1, (m!$D$2:$D$481=analysis!$K$3)*(m!$F$2:$F$481=analysis!A13)*(m!$C$2:$C$481="VNM"), m!$I$2:$I$481)</f>
        <v>0.12762033783497737</v>
      </c>
      <c r="L13" s="2" cm="1">
        <f t="array" ref="L13">_xlfn.XLOOKUP(1, (m!$D$2:$D$481=analysis!$L$3)*(m!$F$2:$F$481=analysis!A13)*(m!$C$2:$C$481="VNM"), m!$I$2:$I$481)</f>
        <v>0.15597951546967606</v>
      </c>
      <c r="M13" s="2" cm="1">
        <f t="array" ref="M13">_xlfn.XLOOKUP(1, (m!$D$2:$D$481=analysis!$M$3)*(m!$F$2:$F$481=analysis!A13)*(m!$C$2:$C$481="VNM"), m!$I$2:$I$481)</f>
        <v>0.12940940269734494</v>
      </c>
      <c r="N13" s="2" cm="1">
        <f t="array" ref="N13">_xlfn.XLOOKUP(1, (m!$D$2:$D$481=analysis!$N$3)*(m!$F$2:$F$481=analysis!A13)*(m!$C$2:$C$481="VNM"), m!$I$2:$I$481)</f>
        <v>0.14409896355733867</v>
      </c>
      <c r="O13" s="2" cm="1">
        <f t="array" ref="O13">_xlfn.XLOOKUP(1, (m!$D$2:$D$481=analysis!$O$3)*(m!$F$2:$F$481=analysis!A13)*(m!$C$2:$C$481="VNM"), m!$I$2:$I$481)</f>
        <v>0.11340466375532493</v>
      </c>
      <c r="P13" s="2" cm="1">
        <f t="array" ref="P13">_xlfn.XLOOKUP(1, (m!$D$2:$D$481=analysis!$P$3)*(m!$F$2:$F$481=analysis!A13)*(m!$C$2:$C$481="VNM"), m!$I$2:$I$481)</f>
        <v>0.1041039380131222</v>
      </c>
    </row>
    <row r="14" spans="1:16" s="5" customFormat="1">
      <c r="A14" s="5">
        <v>2017</v>
      </c>
      <c r="B14" s="4" cm="1">
        <f t="array" ref="B14">_xlfn.XLOOKUP(1, (m!$D$2:$D$481=analysis!$B$3)*(m!$F$2:$F$481=analysis!A14)*(m!$C$2:$C$481="VNM"), m!$I$2:$I$481)</f>
        <v>5.03547743241105E-2</v>
      </c>
      <c r="C14" s="4" cm="1">
        <f t="array" ref="C14">_xlfn.XLOOKUP(1, (m!$D$2:$D$481=analysis!$C$3)*(m!$F$2:$F$481=analysis!A14)*(m!$C$2:$C$481="VNM"), m!$I$2:$I$481)</f>
        <v>0.17020050752902044</v>
      </c>
      <c r="D14" s="4" cm="1">
        <f t="array" ref="D14">_xlfn.XLOOKUP(1, (m!$D$2:$D$481=analysis!$D$3)*(m!$F$2:$F$481=analysis!A14)*(m!$C$2:$C$481="VNM"), m!$I$2:$I$481)</f>
        <v>7.193084942637118E-2</v>
      </c>
      <c r="E14" s="4" cm="1">
        <f t="array" ref="E14">_xlfn.XLOOKUP(1, (m!$D$2:$D$481=analysis!$E$3)*(m!$F$2:$F$481=analysis!A14)*(m!$C$2:$C$481="VNM"), m!$I$2:$I$481)</f>
        <v>9.05797404151929E-2</v>
      </c>
      <c r="F14" s="4" cm="1">
        <f t="array" ref="F14">_xlfn.XLOOKUP(1, (m!$D$2:$D$481=analysis!$F$3)*(m!$F$2:$F$481=analysis!A14)*(m!$C$2:$C$481="VNM"), m!$I$2:$I$481)</f>
        <v>9.0328928125083099E-2</v>
      </c>
      <c r="G14" s="4" cm="1">
        <f t="array" ref="G14">_xlfn.XLOOKUP(1, (m!$D$2:$D$481=analysis!$G$3)*(m!$F$2:$F$481=analysis!A14)*(m!$C$2:$C$481="VNM"), m!$I$2:$I$481)</f>
        <v>0.1072977843032568</v>
      </c>
      <c r="H14" s="4" cm="1">
        <f t="array" ref="H14">_xlfn.XLOOKUP(1, (m!$D$2:$D$481=analysis!$H$3)*(m!$F$2:$F$481=analysis!A14)*(m!$C$2:$C$481="VNM"), m!$I$2:$I$481)</f>
        <v>6.5830981622011092E-2</v>
      </c>
      <c r="I14" s="4" cm="1">
        <f t="array" ref="I14">_xlfn.XLOOKUP(1, (m!$D$2:$D$481=analysis!$I$3)*(m!$F$2:$F$481=analysis!A14)*(m!$C$2:$C$481="VNM"), m!$I$2:$I$481)</f>
        <v>9.5842186738620952E-2</v>
      </c>
      <c r="J14" s="4" cm="1">
        <f t="array" ref="J14">_xlfn.XLOOKUP(1, (m!$D$2:$D$481=analysis!$J$3)*(m!$F$2:$F$481=analysis!A14)*(m!$C$2:$C$481="VNM"), m!$I$2:$I$481)</f>
        <v>0.12643661867122302</v>
      </c>
      <c r="K14" s="4" cm="1">
        <f t="array" ref="K14">_xlfn.XLOOKUP(1, (m!$D$2:$D$481=analysis!$K$3)*(m!$F$2:$F$481=analysis!A14)*(m!$C$2:$C$481="VNM"), m!$I$2:$I$481)</f>
        <v>0.13314884739392058</v>
      </c>
      <c r="L14" s="4" cm="1">
        <f t="array" ref="L14">_xlfn.XLOOKUP(1, (m!$D$2:$D$481=analysis!$L$3)*(m!$F$2:$F$481=analysis!A14)*(m!$C$2:$C$481="VNM"), m!$I$2:$I$481)</f>
        <v>0.13473065753266028</v>
      </c>
      <c r="M14" s="4" cm="1">
        <f t="array" ref="M14">_xlfn.XLOOKUP(1, (m!$D$2:$D$481=analysis!$M$3)*(m!$F$2:$F$481=analysis!A14)*(m!$C$2:$C$481="VNM"), m!$I$2:$I$481)</f>
        <v>0.13232200994394056</v>
      </c>
      <c r="N14" s="4" cm="1">
        <f t="array" ref="N14">_xlfn.XLOOKUP(1, (m!$D$2:$D$481=analysis!$N$3)*(m!$F$2:$F$481=analysis!A14)*(m!$C$2:$C$481="VNM"), m!$I$2:$I$481)</f>
        <v>0.13196480938416422</v>
      </c>
      <c r="O14" s="4" cm="1">
        <f t="array" ref="O14">_xlfn.XLOOKUP(1, (m!$D$2:$D$481=analysis!$O$3)*(m!$F$2:$F$481=analysis!A14)*(m!$C$2:$C$481="VNM"), m!$I$2:$I$481)</f>
        <v>0.12835436261663627</v>
      </c>
      <c r="P14" s="4" cm="1">
        <f t="array" ref="P14">_xlfn.XLOOKUP(1, (m!$D$2:$D$481=analysis!$P$3)*(m!$F$2:$F$481=analysis!A14)*(m!$C$2:$C$481="VNM"), m!$I$2:$I$481)</f>
        <v>0.11346742953246654</v>
      </c>
    </row>
    <row r="15" spans="1:16">
      <c r="A15">
        <v>2018</v>
      </c>
      <c r="B15" s="2" cm="1">
        <f t="array" ref="B15">_xlfn.XLOOKUP(1, (m!$D$2:$D$481=analysis!$B$3)*(m!$F$2:$F$481=analysis!A15)*(m!$C$2:$C$481="VNM"), m!$I$2:$I$481)</f>
        <v>5.3185201480832597E-2</v>
      </c>
      <c r="C15" s="2" cm="1">
        <f t="array" ref="C15">_xlfn.XLOOKUP(1, (m!$D$2:$D$481=analysis!$C$3)*(m!$F$2:$F$481=analysis!A15)*(m!$C$2:$C$481="VNM"), m!$I$2:$I$481)</f>
        <v>0.1762078415539696</v>
      </c>
      <c r="D15" s="2" cm="1">
        <f t="array" ref="D15">_xlfn.XLOOKUP(1, (m!$D$2:$D$481=analysis!$D$3)*(m!$F$2:$F$481=analysis!A15)*(m!$C$2:$C$481="VNM"), m!$I$2:$I$481)</f>
        <v>7.4386134283749225E-2</v>
      </c>
      <c r="E15" s="2" cm="1">
        <f t="array" ref="E15">_xlfn.XLOOKUP(1, (m!$D$2:$D$481=analysis!$E$3)*(m!$F$2:$F$481=analysis!A15)*(m!$C$2:$C$481="VNM"), m!$I$2:$I$481)</f>
        <v>0.10129005036983933</v>
      </c>
      <c r="F15" s="2" cm="1">
        <f t="array" ref="F15">_xlfn.XLOOKUP(1, (m!$D$2:$D$481=analysis!$F$3)*(m!$F$2:$F$481=analysis!A15)*(m!$C$2:$C$481="VNM"), m!$I$2:$I$481)</f>
        <v>9.803245978524705E-2</v>
      </c>
      <c r="G15" s="2" cm="1">
        <f t="array" ref="G15">_xlfn.XLOOKUP(1, (m!$D$2:$D$481=analysis!$G$3)*(m!$F$2:$F$481=analysis!A15)*(m!$C$2:$C$481="VNM"), m!$I$2:$I$481)</f>
        <v>0.11474143787219906</v>
      </c>
      <c r="H15" s="2" cm="1">
        <f t="array" ref="H15">_xlfn.XLOOKUP(1, (m!$D$2:$D$481=analysis!$H$3)*(m!$F$2:$F$481=analysis!A15)*(m!$C$2:$C$481="VNM"), m!$I$2:$I$481)</f>
        <v>7.0811471852933058E-2</v>
      </c>
      <c r="I15" s="2" cm="1">
        <f t="array" ref="I15">_xlfn.XLOOKUP(1, (m!$D$2:$D$481=analysis!$I$3)*(m!$F$2:$F$481=analysis!A15)*(m!$C$2:$C$481="VNM"), m!$I$2:$I$481)</f>
        <v>9.598602222658667E-2</v>
      </c>
      <c r="J15" s="2" cm="1">
        <f t="array" ref="J15">_xlfn.XLOOKUP(1, (m!$D$2:$D$481=analysis!$J$3)*(m!$F$2:$F$481=analysis!A15)*(m!$C$2:$C$481="VNM"), m!$I$2:$I$481)</f>
        <v>0.1272340525969089</v>
      </c>
      <c r="K15" s="2" cm="1">
        <f t="array" ref="K15">_xlfn.XLOOKUP(1, (m!$D$2:$D$481=analysis!$K$3)*(m!$F$2:$F$481=analysis!A15)*(m!$C$2:$C$481="VNM"), m!$I$2:$I$481)</f>
        <v>0.13520320242632811</v>
      </c>
      <c r="L15" s="2" cm="1">
        <f t="array" ref="L15">_xlfn.XLOOKUP(1, (m!$D$2:$D$481=analysis!$L$3)*(m!$F$2:$F$481=analysis!A15)*(m!$C$2:$C$481="VNM"), m!$I$2:$I$481)</f>
        <v>0.14130102819912449</v>
      </c>
      <c r="M15" s="2" cm="1">
        <f t="array" ref="M15">_xlfn.XLOOKUP(1, (m!$D$2:$D$481=analysis!$M$3)*(m!$F$2:$F$481=analysis!A15)*(m!$C$2:$C$481="VNM"), m!$I$2:$I$481)</f>
        <v>0.13733307144993162</v>
      </c>
      <c r="N15" s="2" cm="1">
        <f t="array" ref="N15">_xlfn.XLOOKUP(1, (m!$D$2:$D$481=analysis!$N$3)*(m!$F$2:$F$481=analysis!A15)*(m!$C$2:$C$481="VNM"), m!$I$2:$I$481)</f>
        <v>0.13766207455429497</v>
      </c>
      <c r="O15" s="2" cm="1">
        <f t="array" ref="O15">_xlfn.XLOOKUP(1, (m!$D$2:$D$481=analysis!$O$3)*(m!$F$2:$F$481=analysis!A15)*(m!$C$2:$C$481="VNM"), m!$I$2:$I$481)</f>
        <v>0.1307197747020041</v>
      </c>
      <c r="P15" s="2" cm="1">
        <f t="array" ref="P15">_xlfn.XLOOKUP(1, (m!$D$2:$D$481=analysis!$P$3)*(m!$F$2:$F$481=analysis!A15)*(m!$C$2:$C$481="VNM"), m!$I$2:$I$481)</f>
        <v>0.11822784361129103</v>
      </c>
    </row>
    <row r="16" spans="1:16">
      <c r="A16">
        <v>2019</v>
      </c>
      <c r="B16" s="2" cm="1">
        <f t="array" ref="B16">_xlfn.XLOOKUP(1, (m!$D$2:$D$481=analysis!$B$3)*(m!$F$2:$F$481=analysis!A16)*(m!$C$2:$C$481="VNM"), m!$I$2:$I$481)</f>
        <v>5.7431447200498718E-2</v>
      </c>
      <c r="C16" s="2" cm="1">
        <f t="array" ref="C16">_xlfn.XLOOKUP(1, (m!$D$2:$D$481=analysis!$C$3)*(m!$F$2:$F$481=analysis!A16)*(m!$C$2:$C$481="VNM"), m!$I$2:$I$481)</f>
        <v>0.18552452140243675</v>
      </c>
      <c r="D16" s="2" cm="1">
        <f t="array" ref="D16">_xlfn.XLOOKUP(1, (m!$D$2:$D$481=analysis!$D$3)*(m!$F$2:$F$481=analysis!A16)*(m!$C$2:$C$481="VNM"), m!$I$2:$I$481)</f>
        <v>8.3833705661199798E-2</v>
      </c>
      <c r="E16" s="2" cm="1">
        <f t="array" ref="E16">_xlfn.XLOOKUP(1, (m!$D$2:$D$481=analysis!$E$3)*(m!$F$2:$F$481=analysis!A16)*(m!$C$2:$C$481="VNM"), m!$I$2:$I$481)</f>
        <v>0.11148120967716893</v>
      </c>
      <c r="F16" s="2" cm="1">
        <f t="array" ref="F16">_xlfn.XLOOKUP(1, (m!$D$2:$D$481=analysis!$F$3)*(m!$F$2:$F$481=analysis!A16)*(m!$C$2:$C$481="VNM"), m!$I$2:$I$481)</f>
        <v>0.10550268331149872</v>
      </c>
      <c r="G16" s="2" cm="1">
        <f t="array" ref="G16">_xlfn.XLOOKUP(1, (m!$D$2:$D$481=analysis!$G$3)*(m!$F$2:$F$481=analysis!A16)*(m!$C$2:$C$481="VNM"), m!$I$2:$I$481)</f>
        <v>0.12707105149989331</v>
      </c>
      <c r="H16" s="2" cm="1">
        <f t="array" ref="H16">_xlfn.XLOOKUP(1, (m!$D$2:$D$481=analysis!$H$3)*(m!$F$2:$F$481=analysis!A16)*(m!$C$2:$C$481="VNM"), m!$I$2:$I$481)</f>
        <v>7.650000636269931E-2</v>
      </c>
      <c r="I16" s="2" cm="1">
        <f t="array" ref="I16">_xlfn.XLOOKUP(1, (m!$D$2:$D$481=analysis!$I$3)*(m!$F$2:$F$481=analysis!A16)*(m!$C$2:$C$481="VNM"), m!$I$2:$I$481)</f>
        <v>9.4488701937252007E-2</v>
      </c>
      <c r="J16" s="2" cm="1">
        <f t="array" ref="J16">_xlfn.XLOOKUP(1, (m!$D$2:$D$481=analysis!$J$3)*(m!$F$2:$F$481=analysis!A16)*(m!$C$2:$C$481="VNM"), m!$I$2:$I$481)</f>
        <v>0.15328749217863472</v>
      </c>
      <c r="K16" s="2" cm="1">
        <f t="array" ref="K16">_xlfn.XLOOKUP(1, (m!$D$2:$D$481=analysis!$K$3)*(m!$F$2:$F$481=analysis!A16)*(m!$C$2:$C$481="VNM"), m!$I$2:$I$481)</f>
        <v>0.1606141494402715</v>
      </c>
      <c r="L16" s="2" cm="1">
        <f t="array" ref="L16">_xlfn.XLOOKUP(1, (m!$D$2:$D$481=analysis!$L$3)*(m!$F$2:$F$481=analysis!A16)*(m!$C$2:$C$481="VNM"), m!$I$2:$I$481)</f>
        <v>0.14919371864176548</v>
      </c>
      <c r="M16" s="2" cm="1">
        <f t="array" ref="M16">_xlfn.XLOOKUP(1, (m!$D$2:$D$481=analysis!$M$3)*(m!$F$2:$F$481=analysis!A16)*(m!$C$2:$C$481="VNM"), m!$I$2:$I$481)</f>
        <v>0.14567527579633999</v>
      </c>
      <c r="N16" s="2" cm="1">
        <f t="array" ref="N16">_xlfn.XLOOKUP(1, (m!$D$2:$D$481=analysis!$N$3)*(m!$F$2:$F$481=analysis!A16)*(m!$C$2:$C$481="VNM"), m!$I$2:$I$481)</f>
        <v>0.14484474338892472</v>
      </c>
      <c r="O16" s="2" cm="1">
        <f t="array" ref="O16">_xlfn.XLOOKUP(1, (m!$D$2:$D$481=analysis!$O$3)*(m!$F$2:$F$481=analysis!A16)*(m!$C$2:$C$481="VNM"), m!$I$2:$I$481)</f>
        <v>0.14134671652301559</v>
      </c>
      <c r="P16" s="2" cm="1">
        <f t="array" ref="P16">_xlfn.XLOOKUP(1, (m!$D$2:$D$481=analysis!$P$3)*(m!$F$2:$F$481=analysis!A16)*(m!$C$2:$C$481="VNM"), m!$I$2:$I$481)</f>
        <v>0.13010449616068878</v>
      </c>
    </row>
    <row r="17" spans="1:16">
      <c r="A17">
        <v>2020</v>
      </c>
      <c r="B17" s="2" cm="1">
        <f t="array" ref="B17">_xlfn.XLOOKUP(1, (m!$D$2:$D$481=analysis!$B$3)*(m!$F$2:$F$481=analysis!A17)*(m!$C$2:$C$481="VNM"), m!$I$2:$I$481)</f>
        <v>6.0384672316688003E-2</v>
      </c>
      <c r="C17" s="2" cm="1">
        <f t="array" ref="C17">_xlfn.XLOOKUP(1, (m!$D$2:$D$481=analysis!$C$3)*(m!$F$2:$F$481=analysis!A17)*(m!$C$2:$C$481="VNM"), m!$I$2:$I$481)</f>
        <v>0.20347124762596586</v>
      </c>
      <c r="D17" s="2" cm="1">
        <f t="array" ref="D17">_xlfn.XLOOKUP(1, (m!$D$2:$D$481=analysis!$D$3)*(m!$F$2:$F$481=analysis!A17)*(m!$C$2:$C$481="VNM"), m!$I$2:$I$481)</f>
        <v>9.3639825979617342E-2</v>
      </c>
      <c r="E17" s="2" cm="1">
        <f t="array" ref="E17">_xlfn.XLOOKUP(1, (m!$D$2:$D$481=analysis!$E$3)*(m!$F$2:$F$481=analysis!A17)*(m!$C$2:$C$481="VNM"), m!$I$2:$I$481)</f>
        <v>0.12657536682373505</v>
      </c>
      <c r="F17" s="2" cm="1">
        <f t="array" ref="F17">_xlfn.XLOOKUP(1, (m!$D$2:$D$481=analysis!$F$3)*(m!$F$2:$F$481=analysis!A17)*(m!$C$2:$C$481="VNM"), m!$I$2:$I$481)</f>
        <v>0.11260994768129784</v>
      </c>
      <c r="G17" s="2" cm="1">
        <f t="array" ref="G17">_xlfn.XLOOKUP(1, (m!$D$2:$D$481=analysis!$G$3)*(m!$F$2:$F$481=analysis!A17)*(m!$C$2:$C$481="VNM"), m!$I$2:$I$481)</f>
        <v>0.14266155039038361</v>
      </c>
      <c r="H17" s="2" cm="1">
        <f t="array" ref="H17">_xlfn.XLOOKUP(1, (m!$D$2:$D$481=analysis!$H$3)*(m!$F$2:$F$481=analysis!A17)*(m!$C$2:$C$481="VNM"), m!$I$2:$I$481)</f>
        <v>8.2918863854266542E-2</v>
      </c>
      <c r="I17" s="2" cm="1">
        <f t="array" ref="I17">_xlfn.XLOOKUP(1, (m!$D$2:$D$481=analysis!$I$3)*(m!$F$2:$F$481=analysis!A17)*(m!$C$2:$C$481="VNM"), m!$I$2:$I$481)</f>
        <v>0.10020492124962112</v>
      </c>
      <c r="J17" s="2" cm="1">
        <f t="array" ref="J17">_xlfn.XLOOKUP(1, (m!$D$2:$D$481=analysis!$J$3)*(m!$F$2:$F$481=analysis!A17)*(m!$C$2:$C$481="VNM"), m!$I$2:$I$481)</f>
        <v>0.17495497097416898</v>
      </c>
      <c r="K17" s="2" cm="1">
        <f t="array" ref="K17">_xlfn.XLOOKUP(1, (m!$D$2:$D$481=analysis!$K$3)*(m!$F$2:$F$481=analysis!A17)*(m!$C$2:$C$481="VNM"), m!$I$2:$I$481)</f>
        <v>0.18880331364155487</v>
      </c>
      <c r="L17" s="2" cm="1">
        <f t="array" ref="L17">_xlfn.XLOOKUP(1, (m!$D$2:$D$481=analysis!$L$3)*(m!$F$2:$F$481=analysis!A17)*(m!$C$2:$C$481="VNM"), m!$I$2:$I$481)</f>
        <v>0.16257835006058086</v>
      </c>
      <c r="M17" s="2" cm="1">
        <f t="array" ref="M17">_xlfn.XLOOKUP(1, (m!$D$2:$D$481=analysis!$M$3)*(m!$F$2:$F$481=analysis!A17)*(m!$C$2:$C$481="VNM"), m!$I$2:$I$481)</f>
        <v>0.16665268346759499</v>
      </c>
      <c r="N17" s="2" cm="1">
        <f t="array" ref="N17">_xlfn.XLOOKUP(1, (m!$D$2:$D$481=analysis!$N$3)*(m!$F$2:$F$481=analysis!A17)*(m!$C$2:$C$481="VNM"), m!$I$2:$I$481)</f>
        <v>0.16774484729953362</v>
      </c>
      <c r="O17" s="2" cm="1">
        <f t="array" ref="O17">_xlfn.XLOOKUP(1, (m!$D$2:$D$481=analysis!$O$3)*(m!$F$2:$F$481=analysis!A17)*(m!$C$2:$C$481="VNM"), m!$I$2:$I$481)</f>
        <v>0.15980459506907871</v>
      </c>
      <c r="P17" s="2" cm="1">
        <f t="array" ref="P17">_xlfn.XLOOKUP(1, (m!$D$2:$D$481=analysis!$P$3)*(m!$F$2:$F$481=analysis!A17)*(m!$C$2:$C$481="VNM"), m!$I$2:$I$481)</f>
        <v>0.14384149374295574</v>
      </c>
    </row>
    <row r="18" spans="1:16">
      <c r="A18">
        <v>2021</v>
      </c>
      <c r="B18" s="2" cm="1">
        <f t="array" ref="B18">_xlfn.XLOOKUP(1, (m!$D$2:$D$481=analysis!$B$3)*(m!$F$2:$F$481=analysis!A18)*(m!$C$2:$C$481="VNM"), m!$I$2:$I$481)</f>
        <v>7.0029853818966384E-2</v>
      </c>
      <c r="C18" s="2" cm="1">
        <f t="array" ref="C18">_xlfn.XLOOKUP(1, (m!$D$2:$D$481=analysis!$C$3)*(m!$F$2:$F$481=analysis!A18)*(m!$C$2:$C$481="VNM"), m!$I$2:$I$481)</f>
        <v>0.22714105685933561</v>
      </c>
      <c r="D18" s="2" cm="1">
        <f t="array" ref="D18">_xlfn.XLOOKUP(1, (m!$D$2:$D$481=analysis!$D$3)*(m!$F$2:$F$481=analysis!A18)*(m!$C$2:$C$481="VNM"), m!$I$2:$I$481)</f>
        <v>0.11112153182743563</v>
      </c>
      <c r="E18" s="2" cm="1">
        <f t="array" ref="E18">_xlfn.XLOOKUP(1, (m!$D$2:$D$481=analysis!$E$3)*(m!$F$2:$F$481=analysis!A18)*(m!$C$2:$C$481="VNM"), m!$I$2:$I$481)</f>
        <v>0.1532497263050259</v>
      </c>
      <c r="F18" s="2" cm="1">
        <f t="array" ref="F18">_xlfn.XLOOKUP(1, (m!$D$2:$D$481=analysis!$F$3)*(m!$F$2:$F$481=analysis!A18)*(m!$C$2:$C$481="VNM"), m!$I$2:$I$481)</f>
        <v>0.14535035511206496</v>
      </c>
      <c r="G18" s="2" cm="1">
        <f t="array" ref="G18">_xlfn.XLOOKUP(1, (m!$D$2:$D$481=analysis!$G$3)*(m!$F$2:$F$481=analysis!A18)*(m!$C$2:$C$481="VNM"), m!$I$2:$I$481)</f>
        <v>0.16816888271293556</v>
      </c>
      <c r="H18" s="2" cm="1">
        <f t="array" ref="H18">_xlfn.XLOOKUP(1, (m!$D$2:$D$481=analysis!$H$3)*(m!$F$2:$F$481=analysis!A18)*(m!$C$2:$C$481="VNM"), m!$I$2:$I$481)</f>
        <v>0.1017405240207223</v>
      </c>
      <c r="I18" s="2" cm="1">
        <f t="array" ref="I18">_xlfn.XLOOKUP(1, (m!$D$2:$D$481=analysis!$I$3)*(m!$F$2:$F$481=analysis!A18)*(m!$C$2:$C$481="VNM"), m!$I$2:$I$481)</f>
        <v>0.12107524862214591</v>
      </c>
      <c r="J18" s="2" cm="1">
        <f t="array" ref="J18">_xlfn.XLOOKUP(1, (m!$D$2:$D$481=analysis!$J$3)*(m!$F$2:$F$481=analysis!A18)*(m!$C$2:$C$481="VNM"), m!$I$2:$I$481)</f>
        <v>0.1862784295987942</v>
      </c>
      <c r="K18" s="2" cm="1">
        <f t="array" ref="K18">_xlfn.XLOOKUP(1, (m!$D$2:$D$481=analysis!$K$3)*(m!$F$2:$F$481=analysis!A18)*(m!$C$2:$C$481="VNM"), m!$I$2:$I$481)</f>
        <v>0.22489299086769571</v>
      </c>
      <c r="L18" s="2" cm="1">
        <f t="array" ref="L18">_xlfn.XLOOKUP(1, (m!$D$2:$D$481=analysis!$L$3)*(m!$F$2:$F$481=analysis!A18)*(m!$C$2:$C$481="VNM"), m!$I$2:$I$481)</f>
        <v>0.19892079989959599</v>
      </c>
      <c r="M18" s="2" cm="1">
        <f t="array" ref="M18">_xlfn.XLOOKUP(1, (m!$D$2:$D$481=analysis!$M$3)*(m!$F$2:$F$481=analysis!A18)*(m!$C$2:$C$481="VNM"), m!$I$2:$I$481)</f>
        <v>0.20600562048734006</v>
      </c>
      <c r="N18" s="2" cm="1">
        <f t="array" ref="N18">_xlfn.XLOOKUP(1, (m!$D$2:$D$481=analysis!$N$3)*(m!$F$2:$F$481=analysis!A18)*(m!$C$2:$C$481="VNM"), m!$I$2:$I$481)</f>
        <v>0.18992965568308035</v>
      </c>
      <c r="O18" s="2" cm="1">
        <f t="array" ref="O18">_xlfn.XLOOKUP(1, (m!$D$2:$D$481=analysis!$O$3)*(m!$F$2:$F$481=analysis!A18)*(m!$C$2:$C$481="VNM"), m!$I$2:$I$481)</f>
        <v>0.19315503041238613</v>
      </c>
      <c r="P18" s="2" cm="1">
        <f t="array" ref="P18">_xlfn.XLOOKUP(1, (m!$D$2:$D$481=analysis!$P$3)*(m!$F$2:$F$481=analysis!A18)*(m!$C$2:$C$481="VNM"), m!$I$2:$I$481)</f>
        <v>0.17001895488429652</v>
      </c>
    </row>
    <row r="19" spans="1:16">
      <c r="A19">
        <v>2022</v>
      </c>
      <c r="B19" s="2" cm="1">
        <f t="array" ref="B19">_xlfn.XLOOKUP(1, (m!$D$2:$D$481=analysis!$B$3)*(m!$F$2:$F$481=analysis!A19)*(m!$C$2:$C$481="VNM"), m!$I$2:$I$481)</f>
        <v>7.1784684033589286E-2</v>
      </c>
      <c r="C19" s="2" cm="1">
        <f t="array" ref="C19">_xlfn.XLOOKUP(1, (m!$D$2:$D$481=analysis!$C$3)*(m!$F$2:$F$481=analysis!A19)*(m!$C$2:$C$481="VNM"), m!$I$2:$I$481)</f>
        <v>0.18678702459334903</v>
      </c>
      <c r="D19" s="2" cm="1">
        <f t="array" ref="D19">_xlfn.XLOOKUP(1, (m!$D$2:$D$481=analysis!$D$3)*(m!$F$2:$F$481=analysis!A19)*(m!$C$2:$C$481="VNM"), m!$I$2:$I$481)</f>
        <v>0.10772883703223445</v>
      </c>
      <c r="E19" s="2" cm="1">
        <f t="array" ref="E19">_xlfn.XLOOKUP(1, (m!$D$2:$D$481=analysis!$E$3)*(m!$F$2:$F$481=analysis!A19)*(m!$C$2:$C$481="VNM"), m!$I$2:$I$481)</f>
        <v>0.14457964419123759</v>
      </c>
      <c r="F19" s="2" cm="1">
        <f t="array" ref="F19">_xlfn.XLOOKUP(1, (m!$D$2:$D$481=analysis!$F$3)*(m!$F$2:$F$481=analysis!A19)*(m!$C$2:$C$481="VNM"), m!$I$2:$I$481)</f>
        <v>0.1395563542241969</v>
      </c>
      <c r="G19" s="2" cm="1">
        <f t="array" ref="G19">_xlfn.XLOOKUP(1, (m!$D$2:$D$481=analysis!$G$3)*(m!$F$2:$F$481=analysis!A19)*(m!$C$2:$C$481="VNM"), m!$I$2:$I$481)</f>
        <v>0.15768290804687887</v>
      </c>
      <c r="H19" s="2" cm="1">
        <f t="array" ref="H19">_xlfn.XLOOKUP(1, (m!$D$2:$D$481=analysis!$H$3)*(m!$F$2:$F$481=analysis!A19)*(m!$C$2:$C$481="VNM"), m!$I$2:$I$481)</f>
        <v>0.10176944247054528</v>
      </c>
      <c r="I19" s="2" cm="1">
        <f t="array" ref="I19">_xlfn.XLOOKUP(1, (m!$D$2:$D$481=analysis!$I$3)*(m!$F$2:$F$481=analysis!A19)*(m!$C$2:$C$481="VNM"), m!$I$2:$I$481)</f>
        <v>0.12692862149819939</v>
      </c>
      <c r="J19" s="2" cm="1">
        <f t="array" ref="J19">_xlfn.XLOOKUP(1, (m!$D$2:$D$481=analysis!$J$3)*(m!$F$2:$F$481=analysis!A19)*(m!$C$2:$C$481="VNM"), m!$I$2:$I$481)</f>
        <v>0.18244787292807516</v>
      </c>
      <c r="K19" s="2" cm="1">
        <f t="array" ref="K19">_xlfn.XLOOKUP(1, (m!$D$2:$D$481=analysis!$K$3)*(m!$F$2:$F$481=analysis!A19)*(m!$C$2:$C$481="VNM"), m!$I$2:$I$481)</f>
        <v>0.21854975103338012</v>
      </c>
      <c r="L19" s="2" cm="1">
        <f t="array" ref="L19">_xlfn.XLOOKUP(1, (m!$D$2:$D$481=analysis!$L$3)*(m!$F$2:$F$481=analysis!A19)*(m!$C$2:$C$481="VNM"), m!$I$2:$I$481)</f>
        <v>0.1971898319039139</v>
      </c>
      <c r="M19" s="2" cm="1">
        <f t="array" ref="M19">_xlfn.XLOOKUP(1, (m!$D$2:$D$481=analysis!$M$3)*(m!$F$2:$F$481=analysis!A19)*(m!$C$2:$C$481="VNM"), m!$I$2:$I$481)</f>
        <v>0.19881188094299371</v>
      </c>
      <c r="N19" s="2" cm="1">
        <f t="array" ref="N19">_xlfn.XLOOKUP(1, (m!$D$2:$D$481=analysis!$N$3)*(m!$F$2:$F$481=analysis!A19)*(m!$C$2:$C$481="VNM"), m!$I$2:$I$481)</f>
        <v>0.18620263227630068</v>
      </c>
      <c r="O19" s="2" cm="1">
        <f t="array" ref="O19">_xlfn.XLOOKUP(1, (m!$D$2:$D$481=analysis!$O$3)*(m!$F$2:$F$481=analysis!A19)*(m!$C$2:$C$481="VNM"), m!$I$2:$I$481)</f>
        <v>0.19141266914688282</v>
      </c>
      <c r="P19" s="2" cm="1">
        <f t="array" ref="P19">_xlfn.XLOOKUP(1, (m!$D$2:$D$481=analysis!$P$3)*(m!$F$2:$F$481=analysis!A19)*(m!$C$2:$C$481="VNM"), m!$I$2:$I$481)</f>
        <v>0.16117457985735731</v>
      </c>
    </row>
    <row r="20" spans="1:16">
      <c r="B20" s="2" t="str" cm="1">
        <f t="array" ref="B20">_xlfn.XLOOKUP(analysis!B3, m!$D$2:$D$481, m!$E$2:$E481)</f>
        <v>Manufacture of food products; beverages and tobacco products</v>
      </c>
      <c r="C20" s="2" t="str" cm="1">
        <f t="array" ref="C20">_xlfn.XLOOKUP(analysis!C3, m!$D$2:$D$481, m!$E$2:$E481)</f>
        <v>Manufacture of textiles, wearing apparel, leather and related products</v>
      </c>
      <c r="D20" s="2" t="str" cm="1">
        <f t="array" ref="D20">_xlfn.XLOOKUP(analysis!D3, m!$D$2:$D$481, m!$E$2:$E481)</f>
        <v>Manufacture of wood and of products of wood and cork, except furniture; manufacture of articles of straw and plaiting materials; manufacture of paper and paper products; printing and reproduction of recorded media</v>
      </c>
      <c r="E20" s="2" t="str" cm="1">
        <f t="array" ref="E20">_xlfn.XLOOKUP(analysis!E3, m!$D$2:$D$481, m!$E$2:$E481)</f>
        <v>Manufacture of chemicals and non-metallic mineral products</v>
      </c>
      <c r="F20" s="2" t="str" cm="1">
        <f t="array" ref="F20">_xlfn.XLOOKUP(analysis!F3, m!$D$2:$D$481, m!$E$2:$E481)</f>
        <v>Manufacture of chemicals and pharmaceuticals</v>
      </c>
      <c r="G20" s="2" t="str" cm="1">
        <f t="array" ref="G20">_xlfn.XLOOKUP(analysis!G3, m!$D$2:$D$481, m!$E$2:$E481)</f>
        <v>Manufacture of rubber and plastics products</v>
      </c>
      <c r="H20" s="2" t="str" cm="1">
        <f t="array" ref="H20">_xlfn.XLOOKUP(analysis!H3, m!$D$2:$D$481, m!$E$2:$E481)</f>
        <v>Manufacture of other non-metallic mineral products</v>
      </c>
      <c r="I20" s="2" t="str" cm="1">
        <f t="array" ref="I20">_xlfn.XLOOKUP(analysis!I3, m!$D$2:$D$481, m!$E$2:$E481)</f>
        <v>Manufacture of basic metals and fabricated metal products, except machinery and equipment</v>
      </c>
      <c r="J20" s="2" t="str" cm="1">
        <f t="array" ref="J20">_xlfn.XLOOKUP(analysis!J3, m!$D$2:$D$481, m!$E$2:$E481)</f>
        <v>Manufacture of computer, electronic and optical products</v>
      </c>
      <c r="K20" s="4" t="str" cm="1">
        <f t="array" ref="K20">_xlfn.XLOOKUP(analysis!K3, m!$D$2:$D$481, m!$E$2:$E481)</f>
        <v>Manufacture of electrical equipment</v>
      </c>
      <c r="L20" s="2" t="str" cm="1">
        <f t="array" ref="L20">_xlfn.XLOOKUP(analysis!L3, m!$D$2:$D$481, m!$E$2:$E481)</f>
        <v>Manufacture of machinery and equipment n.e.c.</v>
      </c>
      <c r="M20" s="2" t="str" cm="1">
        <f t="array" ref="M20">_xlfn.XLOOKUP(analysis!M3, m!$D$2:$D$481, m!$E$2:$E481)</f>
        <v>Manufacture of motor vehicles, trailers and semi-trailers</v>
      </c>
      <c r="N20" s="2" t="str" cm="1">
        <f t="array" ref="N20">_xlfn.XLOOKUP(analysis!N3, m!$D$2:$D$481, m!$E$2:$E481)</f>
        <v>Building of ships and boats</v>
      </c>
      <c r="O20" s="2" t="str" cm="1">
        <f t="array" ref="O20">_xlfn.XLOOKUP(analysis!O3, m!$D$2:$D$481, m!$E$2:$E481)</f>
        <v>Manufacture of railroad equipment, aircraft, military fighting vehicles and other transport equipment n.e.c</v>
      </c>
      <c r="P20" s="2" t="str" cm="1">
        <f t="array" ref="P20">_xlfn.XLOOKUP(analysis!P3, m!$D$2:$D$481, m!$E$2:$E481)</f>
        <v>Manufacture of furniture; jewellery, musical instruments, toys, etc.; repair and installation of machinery and equipment</v>
      </c>
    </row>
    <row r="22" spans="1:16">
      <c r="A22" t="s">
        <v>35</v>
      </c>
    </row>
    <row r="23" spans="1:16">
      <c r="A23" s="1" t="s">
        <v>88</v>
      </c>
      <c r="B23" s="3" t="s">
        <v>69</v>
      </c>
      <c r="C23" s="3" t="s">
        <v>59</v>
      </c>
      <c r="D23" s="3" t="s">
        <v>57</v>
      </c>
      <c r="E23" s="3" t="s">
        <v>67</v>
      </c>
      <c r="F23" s="3" t="s">
        <v>63</v>
      </c>
      <c r="G23" s="3" t="s">
        <v>53</v>
      </c>
      <c r="H23" s="3" t="s">
        <v>49</v>
      </c>
      <c r="I23" s="3" t="s">
        <v>65</v>
      </c>
      <c r="J23" s="3" t="s">
        <v>45</v>
      </c>
      <c r="K23" s="3" t="s">
        <v>55</v>
      </c>
      <c r="L23" s="3" t="s">
        <v>51</v>
      </c>
      <c r="M23" s="3" t="s">
        <v>47</v>
      </c>
      <c r="N23" s="3" t="s">
        <v>36</v>
      </c>
      <c r="O23" s="3" t="s">
        <v>71</v>
      </c>
      <c r="P23" s="3" t="s">
        <v>61</v>
      </c>
    </row>
    <row r="24" spans="1:16">
      <c r="A24">
        <v>2007</v>
      </c>
      <c r="B24" s="2" cm="1">
        <f t="array" ref="B24">_xlfn.XLOOKUP(1, (m!$D$2:$D$481=analysis!$B$23)*(m!$F$2:$F$481=analysis!A24)*(m!$C$2:$C$481="MEX"), m!$I$2:$I$481)</f>
        <v>5.5995825146775103E-3</v>
      </c>
      <c r="C24" s="2" cm="1">
        <f t="array" ref="C24">_xlfn.XLOOKUP(1, (m!$D$2:$D$481=analysis!$C$23)*(m!$F$2:$F$481=analysis!A24)*(m!$C$2:$C$481="MEX"), m!$I$2:$I$481)</f>
        <v>2.2178670254828756E-2</v>
      </c>
      <c r="D24" s="2" cm="1">
        <f t="array" ref="D24">_xlfn.XLOOKUP(1, (m!$D$2:$D$481=analysis!$D$23)*(m!$F$2:$F$481=analysis!A24)*(m!$C$2:$C$481="MEX"), m!$I$2:$I$481)</f>
        <v>9.426081689404054E-3</v>
      </c>
      <c r="E24" s="2" cm="1">
        <f t="array" ref="E24">_xlfn.XLOOKUP(1, (m!$D$2:$D$481=analysis!$E$23)*(m!$F$2:$F$481=analysis!A24)*(m!$C$2:$C$481="MEX"), m!$I$2:$I$481)</f>
        <v>9.0628695714867567E-3</v>
      </c>
      <c r="F24" s="2" cm="1">
        <f t="array" ref="F24">_xlfn.XLOOKUP(1, (m!$D$2:$D$481=analysis!$F$23)*(m!$F$2:$F$481=analysis!A24)*(m!$C$2:$C$481="MEX"), m!$I$2:$I$481)</f>
        <v>1.0195287693759025E-2</v>
      </c>
      <c r="G24" s="2" cm="1">
        <f t="array" ref="G24">_xlfn.XLOOKUP(1, (m!$D$2:$D$481=analysis!$G$23)*(m!$F$2:$F$481=analysis!A24)*(m!$C$2:$C$481="MEX"), m!$I$2:$I$481)</f>
        <v>1.6516390961975602E-2</v>
      </c>
      <c r="H24" s="2" cm="1">
        <f t="array" ref="H24">_xlfn.XLOOKUP(1, (m!$D$2:$D$481=analysis!$H$23)*(m!$F$2:$F$481=analysis!A24)*(m!$C$2:$C$481="MEX"), m!$I$2:$I$481)</f>
        <v>8.5553629569760162E-3</v>
      </c>
      <c r="I24" s="2" cm="1">
        <f t="array" ref="I24">_xlfn.XLOOKUP(1, (m!$D$2:$D$481=analysis!$I$23)*(m!$F$2:$F$481=analysis!A24)*(m!$C$2:$C$481="MEX"), m!$I$2:$I$481)</f>
        <v>1.296462653035131E-2</v>
      </c>
      <c r="J24" s="2" cm="1">
        <f t="array" ref="J24">_xlfn.XLOOKUP(1, (m!$D$2:$D$481=analysis!$J$23)*(m!$F$2:$F$481=analysis!A24)*(m!$C$2:$C$481="MEX"), m!$I$2:$I$481)</f>
        <v>6.8743759124044665E-2</v>
      </c>
      <c r="K24" s="2" cm="1">
        <f t="array" ref="K24">_xlfn.XLOOKUP(1, (m!$D$2:$D$481=analysis!$K$23)*(m!$F$2:$F$481=analysis!A24)*(m!$C$2:$C$481="MEX"), m!$I$2:$I$481)</f>
        <v>4.095316226444512E-2</v>
      </c>
      <c r="L24" s="2" cm="1">
        <f t="array" ref="L24">_xlfn.XLOOKUP(1, (m!$D$2:$D$481=analysis!$L$23)*(m!$F$2:$F$481=analysis!A24)*(m!$C$2:$C$481="MEX"), m!$I$2:$I$481)</f>
        <v>2.6872986158531679E-2</v>
      </c>
      <c r="M24" s="2" cm="1">
        <f t="array" ref="M24">_xlfn.XLOOKUP(1, (m!$D$2:$D$481=analysis!$M$23)*(m!$F$2:$F$481=analysis!A24)*(m!$C$2:$C$481="MEX"), m!$I$2:$I$481)</f>
        <v>2.6400570893094593E-2</v>
      </c>
      <c r="N24" s="2" cm="1">
        <f t="array" ref="N24">_xlfn.XLOOKUP(1, (m!$D$2:$D$481=analysis!$N$23)*(m!$F$2:$F$481=analysis!A24)*(m!$C$2:$C$481="MEX"), m!$I$2:$I$481)</f>
        <v>2.6423711436294156E-2</v>
      </c>
      <c r="O24" s="2" cm="1">
        <f t="array" ref="O24">_xlfn.XLOOKUP(1, (m!$D$2:$D$481=analysis!$O$23)*(m!$F$2:$F$481=analysis!A24)*(m!$C$2:$C$481="MEX"), m!$I$2:$I$481)</f>
        <v>2.7136441267632361E-2</v>
      </c>
      <c r="P24" s="2" cm="1">
        <f t="array" ref="P24">_xlfn.XLOOKUP(1, (m!$D$2:$D$481=analysis!$P$23)*(m!$F$2:$F$481=analysis!A24)*(m!$C$2:$C$481="MEX"), m!$I$2:$I$481)</f>
        <v>1.9619774435000421E-2</v>
      </c>
    </row>
    <row r="25" spans="1:16">
      <c r="A25">
        <v>2008</v>
      </c>
      <c r="B25" s="2" cm="1">
        <f t="array" ref="B25">_xlfn.XLOOKUP(1, (m!$D$2:$D$481=analysis!$B$23)*(m!$F$2:$F$481=analysis!A25)*(m!$C$2:$C$481="MEX"), m!$I$2:$I$481)</f>
        <v>5.2331514237374515E-3</v>
      </c>
      <c r="C25" s="2" cm="1">
        <f t="array" ref="C25">_xlfn.XLOOKUP(1, (m!$D$2:$D$481=analysis!$C$23)*(m!$F$2:$F$481=analysis!A25)*(m!$C$2:$C$481="MEX"), m!$I$2:$I$481)</f>
        <v>2.4607520683375472E-2</v>
      </c>
      <c r="D25" s="2" cm="1">
        <f t="array" ref="D25">_xlfn.XLOOKUP(1, (m!$D$2:$D$481=analysis!$D$23)*(m!$F$2:$F$481=analysis!A25)*(m!$C$2:$C$481="MEX"), m!$I$2:$I$481)</f>
        <v>1.0487138160630119E-2</v>
      </c>
      <c r="E25" s="2" cm="1">
        <f t="array" ref="E25">_xlfn.XLOOKUP(1, (m!$D$2:$D$481=analysis!$E$23)*(m!$F$2:$F$481=analysis!A25)*(m!$C$2:$C$481="MEX"), m!$I$2:$I$481)</f>
        <v>8.1931793520406502E-3</v>
      </c>
      <c r="F25" s="2" cm="1">
        <f t="array" ref="F25">_xlfn.XLOOKUP(1, (m!$D$2:$D$481=analysis!$F$23)*(m!$F$2:$F$481=analysis!A25)*(m!$C$2:$C$481="MEX"), m!$I$2:$I$481)</f>
        <v>8.0159522183436433E-3</v>
      </c>
      <c r="G25" s="2" cm="1">
        <f t="array" ref="G25">_xlfn.XLOOKUP(1, (m!$D$2:$D$481=analysis!$G$23)*(m!$F$2:$F$481=analysis!A25)*(m!$C$2:$C$481="MEX"), m!$I$2:$I$481)</f>
        <v>1.6913471541331809E-2</v>
      </c>
      <c r="H25" s="2" cm="1">
        <f t="array" ref="H25">_xlfn.XLOOKUP(1, (m!$D$2:$D$481=analysis!$H$23)*(m!$F$2:$F$481=analysis!A25)*(m!$C$2:$C$481="MEX"), m!$I$2:$I$481)</f>
        <v>7.8888859280302811E-3</v>
      </c>
      <c r="I25" s="2" cm="1">
        <f t="array" ref="I25">_xlfn.XLOOKUP(1, (m!$D$2:$D$481=analysis!$I$23)*(m!$F$2:$F$481=analysis!A25)*(m!$C$2:$C$481="MEX"), m!$I$2:$I$481)</f>
        <v>1.4759659825783793E-2</v>
      </c>
      <c r="J25" s="2" cm="1">
        <f t="array" ref="J25">_xlfn.XLOOKUP(1, (m!$D$2:$D$481=analysis!$J$23)*(m!$F$2:$F$481=analysis!A25)*(m!$C$2:$C$481="MEX"), m!$I$2:$I$481)</f>
        <v>8.931285819912399E-2</v>
      </c>
      <c r="K25" s="2" cm="1">
        <f t="array" ref="K25">_xlfn.XLOOKUP(1, (m!$D$2:$D$481=analysis!$K$23)*(m!$F$2:$F$481=analysis!A25)*(m!$C$2:$C$481="MEX"), m!$I$2:$I$481)</f>
        <v>4.0015388632272074E-2</v>
      </c>
      <c r="L25" s="2" cm="1">
        <f t="array" ref="L25">_xlfn.XLOOKUP(1, (m!$D$2:$D$481=analysis!$L$23)*(m!$F$2:$F$481=analysis!A25)*(m!$C$2:$C$481="MEX"), m!$I$2:$I$481)</f>
        <v>2.3557491873901482E-2</v>
      </c>
      <c r="M25" s="2" cm="1">
        <f t="array" ref="M25">_xlfn.XLOOKUP(1, (m!$D$2:$D$481=analysis!$M$23)*(m!$F$2:$F$481=analysis!A25)*(m!$C$2:$C$481="MEX"), m!$I$2:$I$481)</f>
        <v>3.742309592152146E-2</v>
      </c>
      <c r="N25" s="2" cm="1">
        <f t="array" ref="N25">_xlfn.XLOOKUP(1, (m!$D$2:$D$481=analysis!$N$23)*(m!$F$2:$F$481=analysis!A25)*(m!$C$2:$C$481="MEX"), m!$I$2:$I$481)</f>
        <v>2.6711238970765497E-2</v>
      </c>
      <c r="O25" s="2" cm="1">
        <f t="array" ref="O25">_xlfn.XLOOKUP(1, (m!$D$2:$D$481=analysis!$O$23)*(m!$F$2:$F$481=analysis!A25)*(m!$C$2:$C$481="MEX"), m!$I$2:$I$481)</f>
        <v>2.8125444810095195E-2</v>
      </c>
      <c r="P25" s="2" cm="1">
        <f t="array" ref="P25">_xlfn.XLOOKUP(1, (m!$D$2:$D$481=analysis!$P$23)*(m!$F$2:$F$481=analysis!A25)*(m!$C$2:$C$481="MEX"), m!$I$2:$I$481)</f>
        <v>2.2918306090616656E-2</v>
      </c>
    </row>
    <row r="26" spans="1:16">
      <c r="A26">
        <v>2009</v>
      </c>
      <c r="B26" s="2" cm="1">
        <f t="array" ref="B26">_xlfn.XLOOKUP(1, (m!$D$2:$D$481=analysis!$B$23)*(m!$F$2:$F$481=analysis!A26)*(m!$C$2:$C$481="MEX"), m!$I$2:$I$481)</f>
        <v>5.8691579500679903E-3</v>
      </c>
      <c r="C26" s="2" cm="1">
        <f t="array" ref="C26">_xlfn.XLOOKUP(1, (m!$D$2:$D$481=analysis!$C$23)*(m!$F$2:$F$481=analysis!A26)*(m!$C$2:$C$481="MEX"), m!$I$2:$I$481)</f>
        <v>2.5995592995694618E-2</v>
      </c>
      <c r="D26" s="2" cm="1">
        <f t="array" ref="D26">_xlfn.XLOOKUP(1, (m!$D$2:$D$481=analysis!$D$23)*(m!$F$2:$F$481=analysis!A26)*(m!$C$2:$C$481="MEX"), m!$I$2:$I$481)</f>
        <v>1.0722088119688146E-2</v>
      </c>
      <c r="E26" s="2" cm="1">
        <f t="array" ref="E26">_xlfn.XLOOKUP(1, (m!$D$2:$D$481=analysis!$E$23)*(m!$F$2:$F$481=analysis!A26)*(m!$C$2:$C$481="MEX"), m!$I$2:$I$481)</f>
        <v>1.0648771390526515E-2</v>
      </c>
      <c r="F26" s="2" cm="1">
        <f t="array" ref="F26">_xlfn.XLOOKUP(1, (m!$D$2:$D$481=analysis!$F$23)*(m!$F$2:$F$481=analysis!A26)*(m!$C$2:$C$481="MEX"), m!$I$2:$I$481)</f>
        <v>1.0961305311684573E-2</v>
      </c>
      <c r="G26" s="2" cm="1">
        <f t="array" ref="G26">_xlfn.XLOOKUP(1, (m!$D$2:$D$481=analysis!$G$23)*(m!$F$2:$F$481=analysis!A26)*(m!$C$2:$C$481="MEX"), m!$I$2:$I$481)</f>
        <v>1.843390077271605E-2</v>
      </c>
      <c r="H26" s="2" cm="1">
        <f t="array" ref="H26">_xlfn.XLOOKUP(1, (m!$D$2:$D$481=analysis!$H$23)*(m!$F$2:$F$481=analysis!A26)*(m!$C$2:$C$481="MEX"), m!$I$2:$I$481)</f>
        <v>1.017431871304623E-2</v>
      </c>
      <c r="I26" s="2" cm="1">
        <f t="array" ref="I26">_xlfn.XLOOKUP(1, (m!$D$2:$D$481=analysis!$I$23)*(m!$F$2:$F$481=analysis!A26)*(m!$C$2:$C$481="MEX"), m!$I$2:$I$481)</f>
        <v>1.5473911424775754E-2</v>
      </c>
      <c r="J26" s="2" cm="1">
        <f t="array" ref="J26">_xlfn.XLOOKUP(1, (m!$D$2:$D$481=analysis!$J$23)*(m!$F$2:$F$481=analysis!A26)*(m!$C$2:$C$481="MEX"), m!$I$2:$I$481)</f>
        <v>9.9161258214231968E-2</v>
      </c>
      <c r="K26" s="2" cm="1">
        <f t="array" ref="K26">_xlfn.XLOOKUP(1, (m!$D$2:$D$481=analysis!$K$23)*(m!$F$2:$F$481=analysis!A26)*(m!$C$2:$C$481="MEX"), m!$I$2:$I$481)</f>
        <v>4.905180260275957E-2</v>
      </c>
      <c r="L26" s="2" cm="1">
        <f t="array" ref="L26">_xlfn.XLOOKUP(1, (m!$D$2:$D$481=analysis!$L$23)*(m!$F$2:$F$481=analysis!A26)*(m!$C$2:$C$481="MEX"), m!$I$2:$I$481)</f>
        <v>3.0735773400865925E-2</v>
      </c>
      <c r="M26" s="2" cm="1">
        <f t="array" ref="M26">_xlfn.XLOOKUP(1, (m!$D$2:$D$481=analysis!$M$23)*(m!$F$2:$F$481=analysis!A26)*(m!$C$2:$C$481="MEX"), m!$I$2:$I$481)</f>
        <v>3.1648206409622848E-2</v>
      </c>
      <c r="N26" s="2" cm="1">
        <f t="array" ref="N26">_xlfn.XLOOKUP(1, (m!$D$2:$D$481=analysis!$N$23)*(m!$F$2:$F$481=analysis!A26)*(m!$C$2:$C$481="MEX"), m!$I$2:$I$481)</f>
        <v>3.364132814120141E-2</v>
      </c>
      <c r="O26" s="2" cm="1">
        <f t="array" ref="O26">_xlfn.XLOOKUP(1, (m!$D$2:$D$481=analysis!$O$23)*(m!$F$2:$F$481=analysis!A26)*(m!$C$2:$C$481="MEX"), m!$I$2:$I$481)</f>
        <v>3.7574778070821976E-2</v>
      </c>
      <c r="P26" s="2" cm="1">
        <f t="array" ref="P26">_xlfn.XLOOKUP(1, (m!$D$2:$D$481=analysis!$P$23)*(m!$F$2:$F$481=analysis!A26)*(m!$C$2:$C$481="MEX"), m!$I$2:$I$481)</f>
        <v>2.3665876054589339E-2</v>
      </c>
    </row>
    <row r="27" spans="1:16">
      <c r="A27">
        <v>2010</v>
      </c>
      <c r="B27" s="2" cm="1">
        <f t="array" ref="B27">_xlfn.XLOOKUP(1, (m!$D$2:$D$481=analysis!$B$23)*(m!$F$2:$F$481=analysis!A27)*(m!$C$2:$C$481="MEX"), m!$I$2:$I$481)</f>
        <v>8.3568278662062411E-3</v>
      </c>
      <c r="C27" s="2" cm="1">
        <f t="array" ref="C27">_xlfn.XLOOKUP(1, (m!$D$2:$D$481=analysis!$C$23)*(m!$F$2:$F$481=analysis!A27)*(m!$C$2:$C$481="MEX"), m!$I$2:$I$481)</f>
        <v>3.4250917303019296E-2</v>
      </c>
      <c r="D27" s="2" cm="1">
        <f t="array" ref="D27">_xlfn.XLOOKUP(1, (m!$D$2:$D$481=analysis!$D$23)*(m!$F$2:$F$481=analysis!A27)*(m!$C$2:$C$481="MEX"), m!$I$2:$I$481)</f>
        <v>1.3617371280271734E-2</v>
      </c>
      <c r="E27" s="2" cm="1">
        <f t="array" ref="E27">_xlfn.XLOOKUP(1, (m!$D$2:$D$481=analysis!$E$23)*(m!$F$2:$F$481=analysis!A27)*(m!$C$2:$C$481="MEX"), m!$I$2:$I$481)</f>
        <v>1.277437232920486E-2</v>
      </c>
      <c r="F27" s="2" cm="1">
        <f t="array" ref="F27">_xlfn.XLOOKUP(1, (m!$D$2:$D$481=analysis!$F$23)*(m!$F$2:$F$481=analysis!A27)*(m!$C$2:$C$481="MEX"), m!$I$2:$I$481)</f>
        <v>1.3650229456545829E-2</v>
      </c>
      <c r="G27" s="2" cm="1">
        <f t="array" ref="G27">_xlfn.XLOOKUP(1, (m!$D$2:$D$481=analysis!$G$23)*(m!$F$2:$F$481=analysis!A27)*(m!$C$2:$C$481="MEX"), m!$I$2:$I$481)</f>
        <v>2.1443925441152797E-2</v>
      </c>
      <c r="H27" s="2" cm="1">
        <f t="array" ref="H27">_xlfn.XLOOKUP(1, (m!$D$2:$D$481=analysis!$H$23)*(m!$F$2:$F$481=analysis!A27)*(m!$C$2:$C$481="MEX"), m!$I$2:$I$481)</f>
        <v>1.2011402594147423E-2</v>
      </c>
      <c r="I27" s="2" cm="1">
        <f t="array" ref="I27">_xlfn.XLOOKUP(1, (m!$D$2:$D$481=analysis!$I$23)*(m!$F$2:$F$481=analysis!A27)*(m!$C$2:$C$481="MEX"), m!$I$2:$I$481)</f>
        <v>1.6102086897805734E-2</v>
      </c>
      <c r="J27" s="2" cm="1">
        <f t="array" ref="J27">_xlfn.XLOOKUP(1, (m!$D$2:$D$481=analysis!$J$23)*(m!$F$2:$F$481=analysis!A27)*(m!$C$2:$C$481="MEX"), m!$I$2:$I$481)</f>
        <v>0.11658031442160732</v>
      </c>
      <c r="K27" s="2" cm="1">
        <f t="array" ref="K27">_xlfn.XLOOKUP(1, (m!$D$2:$D$481=analysis!$K$23)*(m!$F$2:$F$481=analysis!A27)*(m!$C$2:$C$481="MEX"), m!$I$2:$I$481)</f>
        <v>5.7096524622868253E-2</v>
      </c>
      <c r="L27" s="2" cm="1">
        <f t="array" ref="L27">_xlfn.XLOOKUP(1, (m!$D$2:$D$481=analysis!$L$23)*(m!$F$2:$F$481=analysis!A27)*(m!$C$2:$C$481="MEX"), m!$I$2:$I$481)</f>
        <v>3.6398396343961095E-2</v>
      </c>
      <c r="M27" s="2" cm="1">
        <f t="array" ref="M27">_xlfn.XLOOKUP(1, (m!$D$2:$D$481=analysis!$M$23)*(m!$F$2:$F$481=analysis!A27)*(m!$C$2:$C$481="MEX"), m!$I$2:$I$481)</f>
        <v>3.6469654372230723E-2</v>
      </c>
      <c r="N27" s="2" cm="1">
        <f t="array" ref="N27">_xlfn.XLOOKUP(1, (m!$D$2:$D$481=analysis!$N$23)*(m!$F$2:$F$481=analysis!A27)*(m!$C$2:$C$481="MEX"), m!$I$2:$I$481)</f>
        <v>3.8363396392432914E-2</v>
      </c>
      <c r="O27" s="2" cm="1">
        <f t="array" ref="O27">_xlfn.XLOOKUP(1, (m!$D$2:$D$481=analysis!$O$23)*(m!$F$2:$F$481=analysis!A27)*(m!$C$2:$C$481="MEX"), m!$I$2:$I$481)</f>
        <v>4.4137698894917303E-2</v>
      </c>
      <c r="P27" s="2" cm="1">
        <f t="array" ref="P27">_xlfn.XLOOKUP(1, (m!$D$2:$D$481=analysis!$P$23)*(m!$F$2:$F$481=analysis!A27)*(m!$C$2:$C$481="MEX"), m!$I$2:$I$481)</f>
        <v>2.9575662914998375E-2</v>
      </c>
    </row>
    <row r="28" spans="1:16">
      <c r="A28">
        <v>2011</v>
      </c>
      <c r="B28" s="2" cm="1">
        <f t="array" ref="B28">_xlfn.XLOOKUP(1, (m!$D$2:$D$481=analysis!$B$23)*(m!$F$2:$F$481=analysis!A28)*(m!$C$2:$C$481="MEX"), m!$I$2:$I$481)</f>
        <v>8.7754904212361297E-3</v>
      </c>
      <c r="C28" s="2" cm="1">
        <f t="array" ref="C28">_xlfn.XLOOKUP(1, (m!$D$2:$D$481=analysis!$C$23)*(m!$F$2:$F$481=analysis!A28)*(m!$C$2:$C$481="MEX"), m!$I$2:$I$481)</f>
        <v>4.022472821005095E-2</v>
      </c>
      <c r="D28" s="2" cm="1">
        <f t="array" ref="D28">_xlfn.XLOOKUP(1, (m!$D$2:$D$481=analysis!$D$23)*(m!$F$2:$F$481=analysis!A28)*(m!$C$2:$C$481="MEX"), m!$I$2:$I$481)</f>
        <v>1.5608754706296151E-2</v>
      </c>
      <c r="E28" s="2" cm="1">
        <f t="array" ref="E28">_xlfn.XLOOKUP(1, (m!$D$2:$D$481=analysis!$E$23)*(m!$F$2:$F$481=analysis!A28)*(m!$C$2:$C$481="MEX"), m!$I$2:$I$481)</f>
        <v>1.432722327216427E-2</v>
      </c>
      <c r="F28" s="2" cm="1">
        <f t="array" ref="F28">_xlfn.XLOOKUP(1, (m!$D$2:$D$481=analysis!$F$23)*(m!$F$2:$F$481=analysis!A28)*(m!$C$2:$C$481="MEX"), m!$I$2:$I$481)</f>
        <v>1.4675163888140264E-2</v>
      </c>
      <c r="G28" s="2" cm="1">
        <f t="array" ref="G28">_xlfn.XLOOKUP(1, (m!$D$2:$D$481=analysis!$G$23)*(m!$F$2:$F$481=analysis!A28)*(m!$C$2:$C$481="MEX"), m!$I$2:$I$481)</f>
        <v>2.3691854217200405E-2</v>
      </c>
      <c r="H28" s="2" cm="1">
        <f t="array" ref="H28">_xlfn.XLOOKUP(1, (m!$D$2:$D$481=analysis!$H$23)*(m!$F$2:$F$481=analysis!A28)*(m!$C$2:$C$481="MEX"), m!$I$2:$I$481)</f>
        <v>1.3829660607642107E-2</v>
      </c>
      <c r="I28" s="2" cm="1">
        <f t="array" ref="I28">_xlfn.XLOOKUP(1, (m!$D$2:$D$481=analysis!$I$23)*(m!$F$2:$F$481=analysis!A28)*(m!$C$2:$C$481="MEX"), m!$I$2:$I$481)</f>
        <v>2.0515086634425299E-2</v>
      </c>
      <c r="J28" s="2" cm="1">
        <f t="array" ref="J28">_xlfn.XLOOKUP(1, (m!$D$2:$D$481=analysis!$J$23)*(m!$F$2:$F$481=analysis!A28)*(m!$C$2:$C$481="MEX"), m!$I$2:$I$481)</f>
        <v>0.11863322576610004</v>
      </c>
      <c r="K28" s="2" cm="1">
        <f t="array" ref="K28">_xlfn.XLOOKUP(1, (m!$D$2:$D$481=analysis!$K$23)*(m!$F$2:$F$481=analysis!A28)*(m!$C$2:$C$481="MEX"), m!$I$2:$I$481)</f>
        <v>6.1452630421348339E-2</v>
      </c>
      <c r="L28" s="2" cm="1">
        <f t="array" ref="L28">_xlfn.XLOOKUP(1, (m!$D$2:$D$481=analysis!$L$23)*(m!$F$2:$F$481=analysis!A28)*(m!$C$2:$C$481="MEX"), m!$I$2:$I$481)</f>
        <v>3.8003519230368384E-2</v>
      </c>
      <c r="M28" s="2" cm="1">
        <f t="array" ref="M28">_xlfn.XLOOKUP(1, (m!$D$2:$D$481=analysis!$M$23)*(m!$F$2:$F$481=analysis!A28)*(m!$C$2:$C$481="MEX"), m!$I$2:$I$481)</f>
        <v>3.9925521510000644E-2</v>
      </c>
      <c r="N28" s="2" cm="1">
        <f t="array" ref="N28">_xlfn.XLOOKUP(1, (m!$D$2:$D$481=analysis!$N$23)*(m!$F$2:$F$481=analysis!A28)*(m!$C$2:$C$481="MEX"), m!$I$2:$I$481)</f>
        <v>4.195804195804196E-2</v>
      </c>
      <c r="O28" s="2" cm="1">
        <f t="array" ref="O28">_xlfn.XLOOKUP(1, (m!$D$2:$D$481=analysis!$O$23)*(m!$F$2:$F$481=analysis!A28)*(m!$C$2:$C$481="MEX"), m!$I$2:$I$481)</f>
        <v>4.8353889964945211E-2</v>
      </c>
      <c r="P28" s="2" cm="1">
        <f t="array" ref="P28">_xlfn.XLOOKUP(1, (m!$D$2:$D$481=analysis!$P$23)*(m!$F$2:$F$481=analysis!A28)*(m!$C$2:$C$481="MEX"), m!$I$2:$I$481)</f>
        <v>3.4903098720571853E-2</v>
      </c>
    </row>
    <row r="29" spans="1:16">
      <c r="A29">
        <v>2012</v>
      </c>
      <c r="B29" s="2" cm="1">
        <f t="array" ref="B29">_xlfn.XLOOKUP(1, (m!$D$2:$D$481=analysis!$B$23)*(m!$F$2:$F$481=analysis!A29)*(m!$C$2:$C$481="MEX"), m!$I$2:$I$481)</f>
        <v>9.0951709928889339E-3</v>
      </c>
      <c r="C29" s="2" cm="1">
        <f t="array" ref="C29">_xlfn.XLOOKUP(1, (m!$D$2:$D$481=analysis!$C$23)*(m!$F$2:$F$481=analysis!A29)*(m!$C$2:$C$481="MEX"), m!$I$2:$I$481)</f>
        <v>4.4856425583006579E-2</v>
      </c>
      <c r="D29" s="2" cm="1">
        <f t="array" ref="D29">_xlfn.XLOOKUP(1, (m!$D$2:$D$481=analysis!$D$23)*(m!$F$2:$F$481=analysis!A29)*(m!$C$2:$C$481="MEX"), m!$I$2:$I$481)</f>
        <v>2.1840936388508463E-2</v>
      </c>
      <c r="E29" s="2" cm="1">
        <f t="array" ref="E29">_xlfn.XLOOKUP(1, (m!$D$2:$D$481=analysis!$E$23)*(m!$F$2:$F$481=analysis!A29)*(m!$C$2:$C$481="MEX"), m!$I$2:$I$481)</f>
        <v>1.4959318413791474E-2</v>
      </c>
      <c r="F29" s="2" cm="1">
        <f t="array" ref="F29">_xlfn.XLOOKUP(1, (m!$D$2:$D$481=analysis!$F$23)*(m!$F$2:$F$481=analysis!A29)*(m!$C$2:$C$481="MEX"), m!$I$2:$I$481)</f>
        <v>1.2799326161015423E-2</v>
      </c>
      <c r="G29" s="2" cm="1">
        <f t="array" ref="G29">_xlfn.XLOOKUP(1, (m!$D$2:$D$481=analysis!$G$23)*(m!$F$2:$F$481=analysis!A29)*(m!$C$2:$C$481="MEX"), m!$I$2:$I$481)</f>
        <v>2.6078668912584858E-2</v>
      </c>
      <c r="H29" s="2" cm="1">
        <f t="array" ref="H29">_xlfn.XLOOKUP(1, (m!$D$2:$D$481=analysis!$H$23)*(m!$F$2:$F$481=analysis!A29)*(m!$C$2:$C$481="MEX"), m!$I$2:$I$481)</f>
        <v>1.2214107438787722E-2</v>
      </c>
      <c r="I29" s="2" cm="1">
        <f t="array" ref="I29">_xlfn.XLOOKUP(1, (m!$D$2:$D$481=analysis!$I$23)*(m!$F$2:$F$481=analysis!A29)*(m!$C$2:$C$481="MEX"), m!$I$2:$I$481)</f>
        <v>2.2316409153674804E-2</v>
      </c>
      <c r="J29" s="2" cm="1">
        <f t="array" ref="J29">_xlfn.XLOOKUP(1, (m!$D$2:$D$481=analysis!$J$23)*(m!$F$2:$F$481=analysis!A29)*(m!$C$2:$C$481="MEX"), m!$I$2:$I$481)</f>
        <v>0.12942493130407948</v>
      </c>
      <c r="K29" s="2" cm="1">
        <f t="array" ref="K29">_xlfn.XLOOKUP(1, (m!$D$2:$D$481=analysis!$K$23)*(m!$F$2:$F$481=analysis!A29)*(m!$C$2:$C$481="MEX"), m!$I$2:$I$481)</f>
        <v>6.7563110436500068E-2</v>
      </c>
      <c r="L29" s="2" cm="1">
        <f t="array" ref="L29">_xlfn.XLOOKUP(1, (m!$D$2:$D$481=analysis!$L$23)*(m!$F$2:$F$481=analysis!A29)*(m!$C$2:$C$481="MEX"), m!$I$2:$I$481)</f>
        <v>3.8899572730518056E-2</v>
      </c>
      <c r="M29" s="2" cm="1">
        <f t="array" ref="M29">_xlfn.XLOOKUP(1, (m!$D$2:$D$481=analysis!$M$23)*(m!$F$2:$F$481=analysis!A29)*(m!$C$2:$C$481="MEX"), m!$I$2:$I$481)</f>
        <v>5.3252736067058055E-2</v>
      </c>
      <c r="N29" s="2" cm="1">
        <f t="array" ref="N29">_xlfn.XLOOKUP(1, (m!$D$2:$D$481=analysis!$N$23)*(m!$F$2:$F$481=analysis!A29)*(m!$C$2:$C$481="MEX"), m!$I$2:$I$481)</f>
        <v>5.5800516953018089E-2</v>
      </c>
      <c r="O29" s="2" cm="1">
        <f t="array" ref="O29">_xlfn.XLOOKUP(1, (m!$D$2:$D$481=analysis!$O$23)*(m!$F$2:$F$481=analysis!A29)*(m!$C$2:$C$481="MEX"), m!$I$2:$I$481)</f>
        <v>4.8247144953997068E-2</v>
      </c>
      <c r="P29" s="2" cm="1">
        <f t="array" ref="P29">_xlfn.XLOOKUP(1, (m!$D$2:$D$481=analysis!$P$23)*(m!$F$2:$F$481=analysis!A29)*(m!$C$2:$C$481="MEX"), m!$I$2:$I$481)</f>
        <v>5.0700073740529546E-2</v>
      </c>
    </row>
    <row r="30" spans="1:16">
      <c r="A30">
        <v>2013</v>
      </c>
      <c r="B30" s="2" cm="1">
        <f t="array" ref="B30">_xlfn.XLOOKUP(1, (m!$D$2:$D$481=analysis!$B$23)*(m!$F$2:$F$481=analysis!A30)*(m!$C$2:$C$481="MEX"), m!$I$2:$I$481)</f>
        <v>8.1510416970599527E-3</v>
      </c>
      <c r="C30" s="2" cm="1">
        <f t="array" ref="C30">_xlfn.XLOOKUP(1, (m!$D$2:$D$481=analysis!$C$23)*(m!$F$2:$F$481=analysis!A30)*(m!$C$2:$C$481="MEX"), m!$I$2:$I$481)</f>
        <v>4.0455447448575155E-2</v>
      </c>
      <c r="D30" s="2" cm="1">
        <f t="array" ref="D30">_xlfn.XLOOKUP(1, (m!$D$2:$D$481=analysis!$D$23)*(m!$F$2:$F$481=analysis!A30)*(m!$C$2:$C$481="MEX"), m!$I$2:$I$481)</f>
        <v>2.2210393564506638E-2</v>
      </c>
      <c r="E30" s="2" cm="1">
        <f t="array" ref="E30">_xlfn.XLOOKUP(1, (m!$D$2:$D$481=analysis!$E$23)*(m!$F$2:$F$481=analysis!A30)*(m!$C$2:$C$481="MEX"), m!$I$2:$I$481)</f>
        <v>1.3781671321659399E-2</v>
      </c>
      <c r="F30" s="2" cm="1">
        <f t="array" ref="F30">_xlfn.XLOOKUP(1, (m!$D$2:$D$481=analysis!$F$23)*(m!$F$2:$F$481=analysis!A30)*(m!$C$2:$C$481="MEX"), m!$I$2:$I$481)</f>
        <v>1.062756673240038E-2</v>
      </c>
      <c r="G30" s="2" cm="1">
        <f t="array" ref="G30">_xlfn.XLOOKUP(1, (m!$D$2:$D$481=analysis!$G$23)*(m!$F$2:$F$481=analysis!A30)*(m!$C$2:$C$481="MEX"), m!$I$2:$I$481)</f>
        <v>2.3889673009235848E-2</v>
      </c>
      <c r="H30" s="2" cm="1">
        <f t="array" ref="H30">_xlfn.XLOOKUP(1, (m!$D$2:$D$481=analysis!$H$23)*(m!$F$2:$F$481=analysis!A30)*(m!$C$2:$C$481="MEX"), m!$I$2:$I$481)</f>
        <v>1.2280096585029319E-2</v>
      </c>
      <c r="I30" s="2" cm="1">
        <f t="array" ref="I30">_xlfn.XLOOKUP(1, (m!$D$2:$D$481=analysis!$I$23)*(m!$F$2:$F$481=analysis!A30)*(m!$C$2:$C$481="MEX"), m!$I$2:$I$481)</f>
        <v>1.7562589992975986E-2</v>
      </c>
      <c r="J30" s="2" cm="1">
        <f t="array" ref="J30">_xlfn.XLOOKUP(1, (m!$D$2:$D$481=analysis!$J$23)*(m!$F$2:$F$481=analysis!A30)*(m!$C$2:$C$481="MEX"), m!$I$2:$I$481)</f>
        <v>0.15688006010234865</v>
      </c>
      <c r="K30" s="2" cm="1">
        <f t="array" ref="K30">_xlfn.XLOOKUP(1, (m!$D$2:$D$481=analysis!$K$23)*(m!$F$2:$F$481=analysis!A30)*(m!$C$2:$C$481="MEX"), m!$I$2:$I$481)</f>
        <v>6.3874046200178239E-2</v>
      </c>
      <c r="L30" s="2" cm="1">
        <f t="array" ref="L30">_xlfn.XLOOKUP(1, (m!$D$2:$D$481=analysis!$L$23)*(m!$F$2:$F$481=analysis!A30)*(m!$C$2:$C$481="MEX"), m!$I$2:$I$481)</f>
        <v>4.093531700415598E-2</v>
      </c>
      <c r="M30" s="2" cm="1">
        <f t="array" ref="M30">_xlfn.XLOOKUP(1, (m!$D$2:$D$481=analysis!$M$23)*(m!$F$2:$F$481=analysis!A30)*(m!$C$2:$C$481="MEX"), m!$I$2:$I$481)</f>
        <v>5.0470428100022488E-2</v>
      </c>
      <c r="N30" s="2" cm="1">
        <f t="array" ref="N30">_xlfn.XLOOKUP(1, (m!$D$2:$D$481=analysis!$N$23)*(m!$F$2:$F$481=analysis!A30)*(m!$C$2:$C$481="MEX"), m!$I$2:$I$481)</f>
        <v>4.0386814209026962E-2</v>
      </c>
      <c r="O30" s="2" cm="1">
        <f t="array" ref="O30">_xlfn.XLOOKUP(1, (m!$D$2:$D$481=analysis!$O$23)*(m!$F$2:$F$481=analysis!A30)*(m!$C$2:$C$481="MEX"), m!$I$2:$I$481)</f>
        <v>4.3493422856948391E-2</v>
      </c>
      <c r="P30" s="2" cm="1">
        <f t="array" ref="P30">_xlfn.XLOOKUP(1, (m!$D$2:$D$481=analysis!$P$23)*(m!$F$2:$F$481=analysis!A30)*(m!$C$2:$C$481="MEX"), m!$I$2:$I$481)</f>
        <v>4.7029680736024218E-2</v>
      </c>
    </row>
    <row r="31" spans="1:16">
      <c r="A31">
        <v>2014</v>
      </c>
      <c r="B31" s="2" cm="1">
        <f t="array" ref="B31">_xlfn.XLOOKUP(1, (m!$D$2:$D$481=analysis!$B$23)*(m!$F$2:$F$481=analysis!A31)*(m!$C$2:$C$481="MEX"), m!$I$2:$I$481)</f>
        <v>1.0627458003718766E-2</v>
      </c>
      <c r="C31" s="2" cm="1">
        <f t="array" ref="C31">_xlfn.XLOOKUP(1, (m!$D$2:$D$481=analysis!$C$23)*(m!$F$2:$F$481=analysis!A31)*(m!$C$2:$C$481="MEX"), m!$I$2:$I$481)</f>
        <v>5.097510773898753E-2</v>
      </c>
      <c r="D31" s="2" cm="1">
        <f t="array" ref="D31">_xlfn.XLOOKUP(1, (m!$D$2:$D$481=analysis!$D$23)*(m!$F$2:$F$481=analysis!A31)*(m!$C$2:$C$481="MEX"), m!$I$2:$I$481)</f>
        <v>1.9950458270040387E-2</v>
      </c>
      <c r="E31" s="2" cm="1">
        <f t="array" ref="E31">_xlfn.XLOOKUP(1, (m!$D$2:$D$481=analysis!$E$23)*(m!$F$2:$F$481=analysis!A31)*(m!$C$2:$C$481="MEX"), m!$I$2:$I$481)</f>
        <v>1.8482033413701731E-2</v>
      </c>
      <c r="F31" s="2" cm="1">
        <f t="array" ref="F31">_xlfn.XLOOKUP(1, (m!$D$2:$D$481=analysis!$F$23)*(m!$F$2:$F$481=analysis!A31)*(m!$C$2:$C$481="MEX"), m!$I$2:$I$481)</f>
        <v>1.8467274679934059E-2</v>
      </c>
      <c r="G31" s="2" cm="1">
        <f t="array" ref="G31">_xlfn.XLOOKUP(1, (m!$D$2:$D$481=analysis!$G$23)*(m!$F$2:$F$481=analysis!A31)*(m!$C$2:$C$481="MEX"), m!$I$2:$I$481)</f>
        <v>2.9576641419570931E-2</v>
      </c>
      <c r="H31" s="2" cm="1">
        <f t="array" ref="H31">_xlfn.XLOOKUP(1, (m!$D$2:$D$481=analysis!$H$23)*(m!$F$2:$F$481=analysis!A31)*(m!$C$2:$C$481="MEX"), m!$I$2:$I$481)</f>
        <v>1.5948250883733507E-2</v>
      </c>
      <c r="I31" s="2" cm="1">
        <f t="array" ref="I31">_xlfn.XLOOKUP(1, (m!$D$2:$D$481=analysis!$I$23)*(m!$F$2:$F$481=analysis!A31)*(m!$C$2:$C$481="MEX"), m!$I$2:$I$481)</f>
        <v>2.170173593084563E-2</v>
      </c>
      <c r="J31" s="2" cm="1">
        <f t="array" ref="J31">_xlfn.XLOOKUP(1, (m!$D$2:$D$481=analysis!$J$23)*(m!$F$2:$F$481=analysis!A31)*(m!$C$2:$C$481="MEX"), m!$I$2:$I$481)</f>
        <v>0.1551896017881583</v>
      </c>
      <c r="K31" s="2" cm="1">
        <f t="array" ref="K31">_xlfn.XLOOKUP(1, (m!$D$2:$D$481=analysis!$K$23)*(m!$F$2:$F$481=analysis!A31)*(m!$C$2:$C$481="MEX"), m!$I$2:$I$481)</f>
        <v>7.439551802318238E-2</v>
      </c>
      <c r="L31" s="2" cm="1">
        <f t="array" ref="L31">_xlfn.XLOOKUP(1, (m!$D$2:$D$481=analysis!$L$23)*(m!$F$2:$F$481=analysis!A31)*(m!$C$2:$C$481="MEX"), m!$I$2:$I$481)</f>
        <v>4.8527635298703659E-2</v>
      </c>
      <c r="M31" s="2" cm="1">
        <f t="array" ref="M31">_xlfn.XLOOKUP(1, (m!$D$2:$D$481=analysis!$M$23)*(m!$F$2:$F$481=analysis!A31)*(m!$C$2:$C$481="MEX"), m!$I$2:$I$481)</f>
        <v>5.1347810722579351E-2</v>
      </c>
      <c r="N31" s="2" cm="1">
        <f t="array" ref="N31">_xlfn.XLOOKUP(1, (m!$D$2:$D$481=analysis!$N$23)*(m!$F$2:$F$481=analysis!A31)*(m!$C$2:$C$481="MEX"), m!$I$2:$I$481)</f>
        <v>4.3070625592559711E-2</v>
      </c>
      <c r="O31" s="2" cm="1">
        <f t="array" ref="O31">_xlfn.XLOOKUP(1, (m!$D$2:$D$481=analysis!$O$23)*(m!$F$2:$F$481=analysis!A31)*(m!$C$2:$C$481="MEX"), m!$I$2:$I$481)</f>
        <v>5.4418853387819197E-2</v>
      </c>
      <c r="P31" s="2" cm="1">
        <f t="array" ref="P31">_xlfn.XLOOKUP(1, (m!$D$2:$D$481=analysis!$P$23)*(m!$F$2:$F$481=analysis!A31)*(m!$C$2:$C$481="MEX"), m!$I$2:$I$481)</f>
        <v>4.4980878111212506E-2</v>
      </c>
    </row>
    <row r="32" spans="1:16">
      <c r="A32">
        <v>2015</v>
      </c>
      <c r="B32" s="2" cm="1">
        <f t="array" ref="B32">_xlfn.XLOOKUP(1, (m!$D$2:$D$481=analysis!$B$23)*(m!$F$2:$F$481=analysis!A32)*(m!$C$2:$C$481="MEX"), m!$I$2:$I$481)</f>
        <v>1.2476037894591131E-2</v>
      </c>
      <c r="C32" s="2" cm="1">
        <f t="array" ref="C32">_xlfn.XLOOKUP(1, (m!$D$2:$D$481=analysis!$C$23)*(m!$F$2:$F$481=analysis!A32)*(m!$C$2:$C$481="MEX"), m!$I$2:$I$481)</f>
        <v>5.7873751651997589E-2</v>
      </c>
      <c r="D32" s="2" cm="1">
        <f t="array" ref="D32">_xlfn.XLOOKUP(1, (m!$D$2:$D$481=analysis!$D$23)*(m!$F$2:$F$481=analysis!A32)*(m!$C$2:$C$481="MEX"), m!$I$2:$I$481)</f>
        <v>2.3219190320074128E-2</v>
      </c>
      <c r="E32" s="2" cm="1">
        <f t="array" ref="E32">_xlfn.XLOOKUP(1, (m!$D$2:$D$481=analysis!$E$23)*(m!$F$2:$F$481=analysis!A32)*(m!$C$2:$C$481="MEX"), m!$I$2:$I$481)</f>
        <v>2.4740637419069983E-2</v>
      </c>
      <c r="F32" s="2" cm="1">
        <f t="array" ref="F32">_xlfn.XLOOKUP(1, (m!$D$2:$D$481=analysis!$F$23)*(m!$F$2:$F$481=analysis!A32)*(m!$C$2:$C$481="MEX"), m!$I$2:$I$481)</f>
        <v>2.2499316677801084E-2</v>
      </c>
      <c r="G32" s="2" cm="1">
        <f t="array" ref="G32">_xlfn.XLOOKUP(1, (m!$D$2:$D$481=analysis!$G$23)*(m!$F$2:$F$481=analysis!A32)*(m!$C$2:$C$481="MEX"), m!$I$2:$I$481)</f>
        <v>3.5979721985400462E-2</v>
      </c>
      <c r="H32" s="2" cm="1">
        <f t="array" ref="H32">_xlfn.XLOOKUP(1, (m!$D$2:$D$481=analysis!$H$23)*(m!$F$2:$F$481=analysis!A32)*(m!$C$2:$C$481="MEX"), m!$I$2:$I$481)</f>
        <v>2.072914898059252E-2</v>
      </c>
      <c r="I32" s="2" cm="1">
        <f t="array" ref="I32">_xlfn.XLOOKUP(1, (m!$D$2:$D$481=analysis!$I$23)*(m!$F$2:$F$481=analysis!A32)*(m!$C$2:$C$481="MEX"), m!$I$2:$I$481)</f>
        <v>2.7201344002291548E-2</v>
      </c>
      <c r="J32" s="2" cm="1">
        <f t="array" ref="J32">_xlfn.XLOOKUP(1, (m!$D$2:$D$481=analysis!$J$23)*(m!$F$2:$F$481=analysis!A32)*(m!$C$2:$C$481="MEX"), m!$I$2:$I$481)</f>
        <v>0.16809353051680903</v>
      </c>
      <c r="K32" s="2" cm="1">
        <f t="array" ref="K32">_xlfn.XLOOKUP(1, (m!$D$2:$D$481=analysis!$K$23)*(m!$F$2:$F$481=analysis!A32)*(m!$C$2:$C$481="MEX"), m!$I$2:$I$481)</f>
        <v>8.3857093711001487E-2</v>
      </c>
      <c r="L32" s="2" cm="1">
        <f t="array" ref="L32">_xlfn.XLOOKUP(1, (m!$D$2:$D$481=analysis!$L$23)*(m!$F$2:$F$481=analysis!A32)*(m!$C$2:$C$481="MEX"), m!$I$2:$I$481)</f>
        <v>5.5941664988311442E-2</v>
      </c>
      <c r="M32" s="2" cm="1">
        <f t="array" ref="M32">_xlfn.XLOOKUP(1, (m!$D$2:$D$481=analysis!$M$23)*(m!$F$2:$F$481=analysis!A32)*(m!$C$2:$C$481="MEX"), m!$I$2:$I$481)</f>
        <v>5.8098634089626226E-2</v>
      </c>
      <c r="N32" s="2" cm="1">
        <f t="array" ref="N32">_xlfn.XLOOKUP(1, (m!$D$2:$D$481=analysis!$N$23)*(m!$F$2:$F$481=analysis!A32)*(m!$C$2:$C$481="MEX"), m!$I$2:$I$481)</f>
        <v>4.8908792922223158E-2</v>
      </c>
      <c r="O32" s="2" cm="1">
        <f t="array" ref="O32">_xlfn.XLOOKUP(1, (m!$D$2:$D$481=analysis!$O$23)*(m!$F$2:$F$481=analysis!A32)*(m!$C$2:$C$481="MEX"), m!$I$2:$I$481)</f>
        <v>6.2870770134683701E-2</v>
      </c>
      <c r="P32" s="2" cm="1">
        <f t="array" ref="P32">_xlfn.XLOOKUP(1, (m!$D$2:$D$481=analysis!$P$23)*(m!$F$2:$F$481=analysis!A32)*(m!$C$2:$C$481="MEX"), m!$I$2:$I$481)</f>
        <v>4.9089919765429972E-2</v>
      </c>
    </row>
    <row r="33" spans="1:16">
      <c r="A33">
        <v>2016</v>
      </c>
      <c r="B33" s="2" cm="1">
        <f t="array" ref="B33">_xlfn.XLOOKUP(1, (m!$D$2:$D$481=analysis!$B$23)*(m!$F$2:$F$481=analysis!A33)*(m!$C$2:$C$481="MEX"), m!$I$2:$I$481)</f>
        <v>1.1737237393409717E-2</v>
      </c>
      <c r="C33" s="2" cm="1">
        <f t="array" ref="C33">_xlfn.XLOOKUP(1, (m!$D$2:$D$481=analysis!$C$23)*(m!$F$2:$F$481=analysis!A33)*(m!$C$2:$C$481="MEX"), m!$I$2:$I$481)</f>
        <v>5.4151355867786147E-2</v>
      </c>
      <c r="D33" s="2" cm="1">
        <f t="array" ref="D33">_xlfn.XLOOKUP(1, (m!$D$2:$D$481=analysis!$D$23)*(m!$F$2:$F$481=analysis!A33)*(m!$C$2:$C$481="MEX"), m!$I$2:$I$481)</f>
        <v>2.2790267038418233E-2</v>
      </c>
      <c r="E33" s="2" cm="1">
        <f t="array" ref="E33">_xlfn.XLOOKUP(1, (m!$D$2:$D$481=analysis!$E$23)*(m!$F$2:$F$481=analysis!A33)*(m!$C$2:$C$481="MEX"), m!$I$2:$I$481)</f>
        <v>2.4479066741503214E-2</v>
      </c>
      <c r="F33" s="2" cm="1">
        <f t="array" ref="F33">_xlfn.XLOOKUP(1, (m!$D$2:$D$481=analysis!$F$23)*(m!$F$2:$F$481=analysis!A33)*(m!$C$2:$C$481="MEX"), m!$I$2:$I$481)</f>
        <v>2.1657128203679415E-2</v>
      </c>
      <c r="G33" s="2" cm="1">
        <f t="array" ref="G33">_xlfn.XLOOKUP(1, (m!$D$2:$D$481=analysis!$G$23)*(m!$F$2:$F$481=analysis!A33)*(m!$C$2:$C$481="MEX"), m!$I$2:$I$481)</f>
        <v>3.4459232548735071E-2</v>
      </c>
      <c r="H33" s="2" cm="1">
        <f t="array" ref="H33">_xlfn.XLOOKUP(1, (m!$D$2:$D$481=analysis!$H$23)*(m!$F$2:$F$481=analysis!A33)*(m!$C$2:$C$481="MEX"), m!$I$2:$I$481)</f>
        <v>1.9355335199043491E-2</v>
      </c>
      <c r="I33" s="2" cm="1">
        <f t="array" ref="I33">_xlfn.XLOOKUP(1, (m!$D$2:$D$481=analysis!$I$23)*(m!$F$2:$F$481=analysis!A33)*(m!$C$2:$C$481="MEX"), m!$I$2:$I$481)</f>
        <v>2.6767307051192912E-2</v>
      </c>
      <c r="J33" s="2" cm="1">
        <f t="array" ref="J33">_xlfn.XLOOKUP(1, (m!$D$2:$D$481=analysis!$J$23)*(m!$F$2:$F$481=analysis!A33)*(m!$C$2:$C$481="MEX"), m!$I$2:$I$481)</f>
        <v>0.15891582832368759</v>
      </c>
      <c r="K33" s="2" cm="1">
        <f t="array" ref="K33">_xlfn.XLOOKUP(1, (m!$D$2:$D$481=analysis!$K$23)*(m!$F$2:$F$481=analysis!A33)*(m!$C$2:$C$481="MEX"), m!$I$2:$I$481)</f>
        <v>8.4312168252353117E-2</v>
      </c>
      <c r="L33" s="2" cm="1">
        <f t="array" ref="L33">_xlfn.XLOOKUP(1, (m!$D$2:$D$481=analysis!$L$23)*(m!$F$2:$F$481=analysis!A33)*(m!$C$2:$C$481="MEX"), m!$I$2:$I$481)</f>
        <v>5.6128908860358963E-2</v>
      </c>
      <c r="M33" s="2" cm="1">
        <f t="array" ref="M33">_xlfn.XLOOKUP(1, (m!$D$2:$D$481=analysis!$M$23)*(m!$F$2:$F$481=analysis!A33)*(m!$C$2:$C$481="MEX"), m!$I$2:$I$481)</f>
        <v>5.6840635154485585E-2</v>
      </c>
      <c r="N33" s="2" cm="1">
        <f t="array" ref="N33">_xlfn.XLOOKUP(1, (m!$D$2:$D$481=analysis!$N$23)*(m!$F$2:$F$481=analysis!A33)*(m!$C$2:$C$481="MEX"), m!$I$2:$I$481)</f>
        <v>4.900902616848142E-2</v>
      </c>
      <c r="O33" s="2" cm="1">
        <f t="array" ref="O33">_xlfn.XLOOKUP(1, (m!$D$2:$D$481=analysis!$O$23)*(m!$F$2:$F$481=analysis!A33)*(m!$C$2:$C$481="MEX"), m!$I$2:$I$481)</f>
        <v>6.3550481668154496E-2</v>
      </c>
      <c r="P33" s="2" cm="1">
        <f t="array" ref="P33">_xlfn.XLOOKUP(1, (m!$D$2:$D$481=analysis!$P$23)*(m!$F$2:$F$481=analysis!A33)*(m!$C$2:$C$481="MEX"), m!$I$2:$I$481)</f>
        <v>4.6205718223485841E-2</v>
      </c>
    </row>
    <row r="34" spans="1:16">
      <c r="A34">
        <v>2017</v>
      </c>
      <c r="B34" s="2" cm="1">
        <f t="array" ref="B34">_xlfn.XLOOKUP(1, (m!$D$2:$D$481=analysis!$B$23)*(m!$F$2:$F$481=analysis!A34)*(m!$C$2:$C$481="MEX"), m!$I$2:$I$481)</f>
        <v>1.1461474547354857E-2</v>
      </c>
      <c r="C34" s="2" cm="1">
        <f t="array" ref="C34">_xlfn.XLOOKUP(1, (m!$D$2:$D$481=analysis!$C$23)*(m!$F$2:$F$481=analysis!A34)*(m!$C$2:$C$481="MEX"), m!$I$2:$I$481)</f>
        <v>6.2136089125680978E-2</v>
      </c>
      <c r="D34" s="2" cm="1">
        <f t="array" ref="D34">_xlfn.XLOOKUP(1, (m!$D$2:$D$481=analysis!$D$23)*(m!$F$2:$F$481=analysis!A34)*(m!$C$2:$C$481="MEX"), m!$I$2:$I$481)</f>
        <v>2.1552252895023327E-2</v>
      </c>
      <c r="E34" s="2" cm="1">
        <f t="array" ref="E34">_xlfn.XLOOKUP(1, (m!$D$2:$D$481=analysis!$E$23)*(m!$F$2:$F$481=analysis!A34)*(m!$C$2:$C$481="MEX"), m!$I$2:$I$481)</f>
        <v>2.3673466604344526E-2</v>
      </c>
      <c r="F34" s="2" cm="1">
        <f t="array" ref="F34">_xlfn.XLOOKUP(1, (m!$D$2:$D$481=analysis!$F$23)*(m!$F$2:$F$481=analysis!A34)*(m!$C$2:$C$481="MEX"), m!$I$2:$I$481)</f>
        <v>2.14014376585436E-2</v>
      </c>
      <c r="G34" s="2" cm="1">
        <f t="array" ref="G34">_xlfn.XLOOKUP(1, (m!$D$2:$D$481=analysis!$G$23)*(m!$F$2:$F$481=analysis!A34)*(m!$C$2:$C$481="MEX"), m!$I$2:$I$481)</f>
        <v>3.5511493419714178E-2</v>
      </c>
      <c r="H34" s="2" cm="1">
        <f t="array" ref="H34">_xlfn.XLOOKUP(1, (m!$D$2:$D$481=analysis!$H$23)*(m!$F$2:$F$481=analysis!A34)*(m!$C$2:$C$481="MEX"), m!$I$2:$I$481)</f>
        <v>1.8612930807653395E-2</v>
      </c>
      <c r="I34" s="2" cm="1">
        <f t="array" ref="I34">_xlfn.XLOOKUP(1, (m!$D$2:$D$481=analysis!$I$23)*(m!$F$2:$F$481=analysis!A34)*(m!$C$2:$C$481="MEX"), m!$I$2:$I$481)</f>
        <v>2.7698956301186767E-2</v>
      </c>
      <c r="J34" s="2" cm="1">
        <f t="array" ref="J34">_xlfn.XLOOKUP(1, (m!$D$2:$D$481=analysis!$J$23)*(m!$F$2:$F$481=analysis!A34)*(m!$C$2:$C$481="MEX"), m!$I$2:$I$481)</f>
        <v>0.15702658863933183</v>
      </c>
      <c r="K34" s="2" cm="1">
        <f t="array" ref="K34">_xlfn.XLOOKUP(1, (m!$D$2:$D$481=analysis!$K$23)*(m!$F$2:$F$481=analysis!A34)*(m!$C$2:$C$481="MEX"), m!$I$2:$I$481)</f>
        <v>8.590267950997052E-2</v>
      </c>
      <c r="L34" s="2" cm="1">
        <f t="array" ref="L34">_xlfn.XLOOKUP(1, (m!$D$2:$D$481=analysis!$L$23)*(m!$F$2:$F$481=analysis!A34)*(m!$C$2:$C$481="MEX"), m!$I$2:$I$481)</f>
        <v>5.6945643920826662E-2</v>
      </c>
      <c r="M34" s="2" cm="1">
        <f t="array" ref="M34">_xlfn.XLOOKUP(1, (m!$D$2:$D$481=analysis!$M$23)*(m!$F$2:$F$481=analysis!A34)*(m!$C$2:$C$481="MEX"), m!$I$2:$I$481)</f>
        <v>5.6074275715372372E-2</v>
      </c>
      <c r="N34" s="2" cm="1">
        <f t="array" ref="N34">_xlfn.XLOOKUP(1, (m!$D$2:$D$481=analysis!$N$23)*(m!$F$2:$F$481=analysis!A34)*(m!$C$2:$C$481="MEX"), m!$I$2:$I$481)</f>
        <v>5.1638737898427198E-2</v>
      </c>
      <c r="O34" s="2" cm="1">
        <f t="array" ref="O34">_xlfn.XLOOKUP(1, (m!$D$2:$D$481=analysis!$O$23)*(m!$F$2:$F$481=analysis!A34)*(m!$C$2:$C$481="MEX"), m!$I$2:$I$481)</f>
        <v>6.346290113919853E-2</v>
      </c>
      <c r="P34" s="2" cm="1">
        <f t="array" ref="P34">_xlfn.XLOOKUP(1, (m!$D$2:$D$481=analysis!$P$23)*(m!$F$2:$F$481=analysis!A34)*(m!$C$2:$C$481="MEX"), m!$I$2:$I$481)</f>
        <v>4.7416100655293662E-2</v>
      </c>
    </row>
    <row r="35" spans="1:16">
      <c r="A35">
        <v>2018</v>
      </c>
      <c r="B35" s="2" cm="1">
        <f t="array" ref="B35">_xlfn.XLOOKUP(1, (m!$D$2:$D$481=analysis!$B$23)*(m!$F$2:$F$481=analysis!A35)*(m!$C$2:$C$481="MEX"), m!$I$2:$I$481)</f>
        <v>1.0833986851627102E-2</v>
      </c>
      <c r="C35" s="2" cm="1">
        <f t="array" ref="C35">_xlfn.XLOOKUP(1, (m!$D$2:$D$481=analysis!$C$23)*(m!$F$2:$F$481=analysis!A35)*(m!$C$2:$C$481="MEX"), m!$I$2:$I$481)</f>
        <v>5.074201869129559E-2</v>
      </c>
      <c r="D35" s="2" cm="1">
        <f t="array" ref="D35">_xlfn.XLOOKUP(1, (m!$D$2:$D$481=analysis!$D$23)*(m!$F$2:$F$481=analysis!A35)*(m!$C$2:$C$481="MEX"), m!$I$2:$I$481)</f>
        <v>2.5900243737608936E-2</v>
      </c>
      <c r="E35" s="2" cm="1">
        <f t="array" ref="E35">_xlfn.XLOOKUP(1, (m!$D$2:$D$481=analysis!$E$23)*(m!$F$2:$F$481=analysis!A35)*(m!$C$2:$C$481="MEX"), m!$I$2:$I$481)</f>
        <v>2.734151800854643E-2</v>
      </c>
      <c r="F35" s="2" cm="1">
        <f t="array" ref="F35">_xlfn.XLOOKUP(1, (m!$D$2:$D$481=analysis!$F$23)*(m!$F$2:$F$481=analysis!A35)*(m!$C$2:$C$481="MEX"), m!$I$2:$I$481)</f>
        <v>1.9399898437557496E-2</v>
      </c>
      <c r="G35" s="2" cm="1">
        <f t="array" ref="G35">_xlfn.XLOOKUP(1, (m!$D$2:$D$481=analysis!$G$23)*(m!$F$2:$F$481=analysis!A35)*(m!$C$2:$C$481="MEX"), m!$I$2:$I$481)</f>
        <v>4.2349514198647249E-2</v>
      </c>
      <c r="H35" s="2" cm="1">
        <f t="array" ref="H35">_xlfn.XLOOKUP(1, (m!$D$2:$D$481=analysis!$H$23)*(m!$F$2:$F$481=analysis!A35)*(m!$C$2:$C$481="MEX"), m!$I$2:$I$481)</f>
        <v>1.8783499940936744E-2</v>
      </c>
      <c r="I35" s="2" cm="1">
        <f t="array" ref="I35">_xlfn.XLOOKUP(1, (m!$D$2:$D$481=analysis!$I$23)*(m!$F$2:$F$481=analysis!A35)*(m!$C$2:$C$481="MEX"), m!$I$2:$I$481)</f>
        <v>2.8689036688238762E-2</v>
      </c>
      <c r="J35" s="2" cm="1">
        <f t="array" ref="J35">_xlfn.XLOOKUP(1, (m!$D$2:$D$481=analysis!$J$23)*(m!$F$2:$F$481=analysis!A35)*(m!$C$2:$C$481="MEX"), m!$I$2:$I$481)</f>
        <v>0.17494630118886809</v>
      </c>
      <c r="K35" s="2" cm="1">
        <f t="array" ref="K35">_xlfn.XLOOKUP(1, (m!$D$2:$D$481=analysis!$K$23)*(m!$F$2:$F$481=analysis!A35)*(m!$C$2:$C$481="MEX"), m!$I$2:$I$481)</f>
        <v>8.1468985766728438E-2</v>
      </c>
      <c r="L35" s="2" cm="1">
        <f t="array" ref="L35">_xlfn.XLOOKUP(1, (m!$D$2:$D$481=analysis!$L$23)*(m!$F$2:$F$481=analysis!A35)*(m!$C$2:$C$481="MEX"), m!$I$2:$I$481)</f>
        <v>5.7507069461565086E-2</v>
      </c>
      <c r="M35" s="2" cm="1">
        <f t="array" ref="M35">_xlfn.XLOOKUP(1, (m!$D$2:$D$481=analysis!$M$23)*(m!$F$2:$F$481=analysis!A35)*(m!$C$2:$C$481="MEX"), m!$I$2:$I$481)</f>
        <v>6.6653601314655156E-2</v>
      </c>
      <c r="N35" s="2" cm="1">
        <f t="array" ref="N35">_xlfn.XLOOKUP(1, (m!$D$2:$D$481=analysis!$N$23)*(m!$F$2:$F$481=analysis!A35)*(m!$C$2:$C$481="MEX"), m!$I$2:$I$481)</f>
        <v>5.9536042566968372E-2</v>
      </c>
      <c r="O35" s="2" cm="1">
        <f t="array" ref="O35">_xlfn.XLOOKUP(1, (m!$D$2:$D$481=analysis!$O$23)*(m!$F$2:$F$481=analysis!A35)*(m!$C$2:$C$481="MEX"), m!$I$2:$I$481)</f>
        <v>7.014099961945261E-2</v>
      </c>
      <c r="P35" s="2" cm="1">
        <f t="array" ref="P35">_xlfn.XLOOKUP(1, (m!$D$2:$D$481=analysis!$P$23)*(m!$F$2:$F$481=analysis!A35)*(m!$C$2:$C$481="MEX"), m!$I$2:$I$481)</f>
        <v>6.5353553820926655E-2</v>
      </c>
    </row>
    <row r="36" spans="1:16">
      <c r="A36">
        <v>2019</v>
      </c>
      <c r="B36" s="2" cm="1">
        <f t="array" ref="B36">_xlfn.XLOOKUP(1, (m!$D$2:$D$481=analysis!$B$23)*(m!$F$2:$F$481=analysis!A36)*(m!$C$2:$C$481="MEX"), m!$I$2:$I$481)</f>
        <v>1.2773439824824092E-2</v>
      </c>
      <c r="C36" s="2" cm="1">
        <f t="array" ref="C36">_xlfn.XLOOKUP(1, (m!$D$2:$D$481=analysis!$C$23)*(m!$F$2:$F$481=analysis!A36)*(m!$C$2:$C$481="MEX"), m!$I$2:$I$481)</f>
        <v>6.1030622489608936E-2</v>
      </c>
      <c r="D36" s="2" cm="1">
        <f t="array" ref="D36">_xlfn.XLOOKUP(1, (m!$D$2:$D$481=analysis!$D$23)*(m!$F$2:$F$481=analysis!A36)*(m!$C$2:$C$481="MEX"), m!$I$2:$I$481)</f>
        <v>2.2502437261134409E-2</v>
      </c>
      <c r="E36" s="2" cm="1">
        <f t="array" ref="E36">_xlfn.XLOOKUP(1, (m!$D$2:$D$481=analysis!$E$23)*(m!$F$2:$F$481=analysis!A36)*(m!$C$2:$C$481="MEX"), m!$I$2:$I$481)</f>
        <v>3.1392074167934395E-2</v>
      </c>
      <c r="F36" s="2" cm="1">
        <f t="array" ref="F36">_xlfn.XLOOKUP(1, (m!$D$2:$D$481=analysis!$F$23)*(m!$F$2:$F$481=analysis!A36)*(m!$C$2:$C$481="MEX"), m!$I$2:$I$481)</f>
        <v>2.4503882526582553E-2</v>
      </c>
      <c r="G36" s="2" cm="1">
        <f t="array" ref="G36">_xlfn.XLOOKUP(1, (m!$D$2:$D$481=analysis!$G$23)*(m!$F$2:$F$481=analysis!A36)*(m!$C$2:$C$481="MEX"), m!$I$2:$I$481)</f>
        <v>4.2452132641348665E-2</v>
      </c>
      <c r="H36" s="2" cm="1">
        <f t="array" ref="H36">_xlfn.XLOOKUP(1, (m!$D$2:$D$481=analysis!$H$23)*(m!$F$2:$F$481=analysis!A36)*(m!$C$2:$C$481="MEX"), m!$I$2:$I$481)</f>
        <v>2.0866559005782121E-2</v>
      </c>
      <c r="I36" s="2" cm="1">
        <f t="array" ref="I36">_xlfn.XLOOKUP(1, (m!$D$2:$D$481=analysis!$I$23)*(m!$F$2:$F$481=analysis!A36)*(m!$C$2:$C$481="MEX"), m!$I$2:$I$481)</f>
        <v>3.1561633473871344E-2</v>
      </c>
      <c r="J36" s="2" cm="1">
        <f t="array" ref="J36">_xlfn.XLOOKUP(1, (m!$D$2:$D$481=analysis!$J$23)*(m!$F$2:$F$481=analysis!A36)*(m!$C$2:$C$481="MEX"), m!$I$2:$I$481)</f>
        <v>0.16347175039608294</v>
      </c>
      <c r="K36" s="2" cm="1">
        <f t="array" ref="K36">_xlfn.XLOOKUP(1, (m!$D$2:$D$481=analysis!$K$23)*(m!$F$2:$F$481=analysis!A36)*(m!$C$2:$C$481="MEX"), m!$I$2:$I$481)</f>
        <v>8.6289797690667483E-2</v>
      </c>
      <c r="L36" s="2" cm="1">
        <f t="array" ref="L36">_xlfn.XLOOKUP(1, (m!$D$2:$D$481=analysis!$L$23)*(m!$F$2:$F$481=analysis!A36)*(m!$C$2:$C$481="MEX"), m!$I$2:$I$481)</f>
        <v>5.8709760745576572E-2</v>
      </c>
      <c r="M36" s="2" cm="1">
        <f t="array" ref="M36">_xlfn.XLOOKUP(1, (m!$D$2:$D$481=analysis!$M$23)*(m!$F$2:$F$481=analysis!A36)*(m!$C$2:$C$481="MEX"), m!$I$2:$I$481)</f>
        <v>6.1100422708850549E-2</v>
      </c>
      <c r="N36" s="2" cm="1">
        <f t="array" ref="N36">_xlfn.XLOOKUP(1, (m!$D$2:$D$481=analysis!$N$23)*(m!$F$2:$F$481=analysis!A36)*(m!$C$2:$C$481="MEX"), m!$I$2:$I$481)</f>
        <v>5.2621240786113778E-2</v>
      </c>
      <c r="O36" s="2" cm="1">
        <f t="array" ref="O36">_xlfn.XLOOKUP(1, (m!$D$2:$D$481=analysis!$O$23)*(m!$F$2:$F$481=analysis!A36)*(m!$C$2:$C$481="MEX"), m!$I$2:$I$481)</f>
        <v>6.6937012989493394E-2</v>
      </c>
      <c r="P36" s="2" cm="1">
        <f t="array" ref="P36">_xlfn.XLOOKUP(1, (m!$D$2:$D$481=analysis!$P$23)*(m!$F$2:$F$481=analysis!A36)*(m!$C$2:$C$481="MEX"), m!$I$2:$I$481)</f>
        <v>5.1677934832468471E-2</v>
      </c>
    </row>
    <row r="37" spans="1:16">
      <c r="A37">
        <v>2020</v>
      </c>
      <c r="B37" s="2" cm="1">
        <f t="array" ref="B37">_xlfn.XLOOKUP(1, (m!$D$2:$D$481=analysis!$B$23)*(m!$F$2:$F$481=analysis!A37)*(m!$C$2:$C$481="MEX"), m!$I$2:$I$481)</f>
        <v>1.3323192918514401E-2</v>
      </c>
      <c r="C37" s="2" cm="1">
        <f t="array" ref="C37">_xlfn.XLOOKUP(1, (m!$D$2:$D$481=analysis!$C$23)*(m!$F$2:$F$481=analysis!A37)*(m!$C$2:$C$481="MEX"), m!$I$2:$I$481)</f>
        <v>7.3206123704082152E-2</v>
      </c>
      <c r="D37" s="2" cm="1">
        <f t="array" ref="D37">_xlfn.XLOOKUP(1, (m!$D$2:$D$481=analysis!$D$23)*(m!$F$2:$F$481=analysis!A37)*(m!$C$2:$C$481="MEX"), m!$I$2:$I$481)</f>
        <v>2.4394556593137776E-2</v>
      </c>
      <c r="E37" s="2" cm="1">
        <f t="array" ref="E37">_xlfn.XLOOKUP(1, (m!$D$2:$D$481=analysis!$E$23)*(m!$F$2:$F$481=analysis!A37)*(m!$C$2:$C$481="MEX"), m!$I$2:$I$481)</f>
        <v>3.4397087133336689E-2</v>
      </c>
      <c r="F37" s="2" cm="1">
        <f t="array" ref="F37">_xlfn.XLOOKUP(1, (m!$D$2:$D$481=analysis!$F$23)*(m!$F$2:$F$481=analysis!A37)*(m!$C$2:$C$481="MEX"), m!$I$2:$I$481)</f>
        <v>2.7371929035164239E-2</v>
      </c>
      <c r="G37" s="2" cm="1">
        <f t="array" ref="G37">_xlfn.XLOOKUP(1, (m!$D$2:$D$481=analysis!$G$23)*(m!$F$2:$F$481=analysis!A37)*(m!$C$2:$C$481="MEX"), m!$I$2:$I$481)</f>
        <v>4.7058970379717152E-2</v>
      </c>
      <c r="H37" s="2" cm="1">
        <f t="array" ref="H37">_xlfn.XLOOKUP(1, (m!$D$2:$D$481=analysis!$H$23)*(m!$F$2:$F$481=analysis!A37)*(m!$C$2:$C$481="MEX"), m!$I$2:$I$481)</f>
        <v>2.3441422634234342E-2</v>
      </c>
      <c r="I37" s="2" cm="1">
        <f t="array" ref="I37">_xlfn.XLOOKUP(1, (m!$D$2:$D$481=analysis!$I$23)*(m!$F$2:$F$481=analysis!A37)*(m!$C$2:$C$481="MEX"), m!$I$2:$I$481)</f>
        <v>3.6894766261474476E-2</v>
      </c>
      <c r="J37" s="2" cm="1">
        <f t="array" ref="J37">_xlfn.XLOOKUP(1, (m!$D$2:$D$481=analysis!$J$23)*(m!$F$2:$F$481=analysis!A37)*(m!$C$2:$C$481="MEX"), m!$I$2:$I$481)</f>
        <v>0.17766626907777494</v>
      </c>
      <c r="K37" s="2" cm="1">
        <f t="array" ref="K37">_xlfn.XLOOKUP(1, (m!$D$2:$D$481=analysis!$K$23)*(m!$F$2:$F$481=analysis!A37)*(m!$C$2:$C$481="MEX"), m!$I$2:$I$481)</f>
        <v>9.435618398504679E-2</v>
      </c>
      <c r="L37" s="2" cm="1">
        <f t="array" ref="L37">_xlfn.XLOOKUP(1, (m!$D$2:$D$481=analysis!$L$23)*(m!$F$2:$F$481=analysis!A37)*(m!$C$2:$C$481="MEX"), m!$I$2:$I$481)</f>
        <v>6.7041123792626667E-2</v>
      </c>
      <c r="M37" s="2" cm="1">
        <f t="array" ref="M37">_xlfn.XLOOKUP(1, (m!$D$2:$D$481=analysis!$M$23)*(m!$F$2:$F$481=analysis!A37)*(m!$C$2:$C$481="MEX"), m!$I$2:$I$481)</f>
        <v>7.1014001070237739E-2</v>
      </c>
      <c r="N37" s="2" cm="1">
        <f t="array" ref="N37">_xlfn.XLOOKUP(1, (m!$D$2:$D$481=analysis!$N$23)*(m!$F$2:$F$481=analysis!A37)*(m!$C$2:$C$481="MEX"), m!$I$2:$I$481)</f>
        <v>6.0952054794520545E-2</v>
      </c>
      <c r="O37" s="2" cm="1">
        <f t="array" ref="O37">_xlfn.XLOOKUP(1, (m!$D$2:$D$481=analysis!$O$23)*(m!$F$2:$F$481=analysis!A37)*(m!$C$2:$C$481="MEX"), m!$I$2:$I$481)</f>
        <v>7.4241540924162783E-2</v>
      </c>
      <c r="P37" s="2" cm="1">
        <f t="array" ref="P37">_xlfn.XLOOKUP(1, (m!$D$2:$D$481=analysis!$P$23)*(m!$F$2:$F$481=analysis!A37)*(m!$C$2:$C$481="MEX"), m!$I$2:$I$481)</f>
        <v>6.2774157888582996E-2</v>
      </c>
    </row>
    <row r="38" spans="1:16">
      <c r="A38">
        <v>2021</v>
      </c>
      <c r="B38" s="2" cm="1">
        <f t="array" ref="B38">_xlfn.XLOOKUP(1, (m!$D$2:$D$481=analysis!$B$23)*(m!$F$2:$F$481=analysis!A38)*(m!$C$2:$C$481="MEX"), m!$I$2:$I$481)</f>
        <v>1.7510993388815708E-2</v>
      </c>
      <c r="C38" s="2" cm="1">
        <f t="array" ref="C38">_xlfn.XLOOKUP(1, (m!$D$2:$D$481=analysis!$C$23)*(m!$F$2:$F$481=analysis!A38)*(m!$C$2:$C$481="MEX"), m!$I$2:$I$481)</f>
        <v>7.9535882819852424E-2</v>
      </c>
      <c r="D38" s="2" cm="1">
        <f t="array" ref="D38">_xlfn.XLOOKUP(1, (m!$D$2:$D$481=analysis!$D$23)*(m!$F$2:$F$481=analysis!A38)*(m!$C$2:$C$481="MEX"), m!$I$2:$I$481)</f>
        <v>3.0735752906040789E-2</v>
      </c>
      <c r="E38" s="2" cm="1">
        <f t="array" ref="E38">_xlfn.XLOOKUP(1, (m!$D$2:$D$481=analysis!$E$23)*(m!$F$2:$F$481=analysis!A38)*(m!$C$2:$C$481="MEX"), m!$I$2:$I$481)</f>
        <v>4.0294696625922465E-2</v>
      </c>
      <c r="F38" s="2" cm="1">
        <f t="array" ref="F38">_xlfn.XLOOKUP(1, (m!$D$2:$D$481=analysis!$F$23)*(m!$F$2:$F$481=analysis!A38)*(m!$C$2:$C$481="MEX"), m!$I$2:$I$481)</f>
        <v>3.4512045280276411E-2</v>
      </c>
      <c r="G38" s="2" cm="1">
        <f t="array" ref="G38">_xlfn.XLOOKUP(1, (m!$D$2:$D$481=analysis!$G$23)*(m!$F$2:$F$481=analysis!A38)*(m!$C$2:$C$481="MEX"), m!$I$2:$I$481)</f>
        <v>5.4070767085541593E-2</v>
      </c>
      <c r="H38" s="2" cm="1">
        <f t="array" ref="H38">_xlfn.XLOOKUP(1, (m!$D$2:$D$481=analysis!$H$23)*(m!$F$2:$F$481=analysis!A38)*(m!$C$2:$C$481="MEX"), m!$I$2:$I$481)</f>
        <v>3.0259003507959716E-2</v>
      </c>
      <c r="I38" s="2" cm="1">
        <f t="array" ref="I38">_xlfn.XLOOKUP(1, (m!$D$2:$D$481=analysis!$I$23)*(m!$F$2:$F$481=analysis!A38)*(m!$C$2:$C$481="MEX"), m!$I$2:$I$481)</f>
        <v>4.2387627681960499E-2</v>
      </c>
      <c r="J38" s="2" cm="1">
        <f t="array" ref="J38">_xlfn.XLOOKUP(1, (m!$D$2:$D$481=analysis!$J$23)*(m!$F$2:$F$481=analysis!A38)*(m!$C$2:$C$481="MEX"), m!$I$2:$I$481)</f>
        <v>0.19140192543069282</v>
      </c>
      <c r="K38" s="2" cm="1">
        <f t="array" ref="K38">_xlfn.XLOOKUP(1, (m!$D$2:$D$481=analysis!$K$23)*(m!$F$2:$F$481=analysis!A38)*(m!$C$2:$C$481="MEX"), m!$I$2:$I$481)</f>
        <v>0.11309686067550864</v>
      </c>
      <c r="L38" s="2" cm="1">
        <f t="array" ref="L38">_xlfn.XLOOKUP(1, (m!$D$2:$D$481=analysis!$L$23)*(m!$F$2:$F$481=analysis!A38)*(m!$C$2:$C$481="MEX"), m!$I$2:$I$481)</f>
        <v>7.8806176000202413E-2</v>
      </c>
      <c r="M38" s="2" cm="1">
        <f t="array" ref="M38">_xlfn.XLOOKUP(1, (m!$D$2:$D$481=analysis!$M$23)*(m!$F$2:$F$481=analysis!A38)*(m!$C$2:$C$481="MEX"), m!$I$2:$I$481)</f>
        <v>8.5098225838033448E-2</v>
      </c>
      <c r="N38" s="2" cm="1">
        <f t="array" ref="N38">_xlfn.XLOOKUP(1, (m!$D$2:$D$481=analysis!$N$23)*(m!$F$2:$F$481=analysis!A38)*(m!$C$2:$C$481="MEX"), m!$I$2:$I$481)</f>
        <v>7.053040401968827E-2</v>
      </c>
      <c r="O38" s="2" cm="1">
        <f t="array" ref="O38">_xlfn.XLOOKUP(1, (m!$D$2:$D$481=analysis!$O$23)*(m!$F$2:$F$481=analysis!A38)*(m!$C$2:$C$481="MEX"), m!$I$2:$I$481)</f>
        <v>8.9385610757301892E-2</v>
      </c>
      <c r="P38" s="2" cm="1">
        <f t="array" ref="P38">_xlfn.XLOOKUP(1, (m!$D$2:$D$481=analysis!$P$23)*(m!$F$2:$F$481=analysis!A38)*(m!$C$2:$C$481="MEX"), m!$I$2:$I$481)</f>
        <v>7.1346176348055762E-2</v>
      </c>
    </row>
    <row r="39" spans="1:16">
      <c r="A39">
        <v>2022</v>
      </c>
      <c r="B39" s="2" cm="1">
        <f t="array" ref="B39">_xlfn.XLOOKUP(1, (m!$D$2:$D$481=analysis!$B$23)*(m!$F$2:$F$481=analysis!A39)*(m!$C$2:$C$481="MEX"), m!$I$2:$I$481)</f>
        <v>1.738291817609685E-2</v>
      </c>
      <c r="C39" s="2" cm="1">
        <f t="array" ref="C39">_xlfn.XLOOKUP(1, (m!$D$2:$D$481=analysis!$C$23)*(m!$F$2:$F$481=analysis!A39)*(m!$C$2:$C$481="MEX"), m!$I$2:$I$481)</f>
        <v>6.5648765543341148E-2</v>
      </c>
      <c r="D39" s="2" cm="1">
        <f t="array" ref="D39">_xlfn.XLOOKUP(1, (m!$D$2:$D$481=analysis!$D$23)*(m!$F$2:$F$481=analysis!A39)*(m!$C$2:$C$481="MEX"), m!$I$2:$I$481)</f>
        <v>3.2547810021833962E-2</v>
      </c>
      <c r="E39" s="2" cm="1">
        <f t="array" ref="E39">_xlfn.XLOOKUP(1, (m!$D$2:$D$481=analysis!$E$23)*(m!$F$2:$F$481=analysis!A39)*(m!$C$2:$C$481="MEX"), m!$I$2:$I$481)</f>
        <v>3.6397724048998784E-2</v>
      </c>
      <c r="F39" s="2" cm="1">
        <f t="array" ref="F39">_xlfn.XLOOKUP(1, (m!$D$2:$D$481=analysis!$F$23)*(m!$F$2:$F$481=analysis!A39)*(m!$C$2:$C$481="MEX"), m!$I$2:$I$481)</f>
        <v>3.1564849690076995E-2</v>
      </c>
      <c r="G39" s="2" cm="1">
        <f t="array" ref="G39">_xlfn.XLOOKUP(1, (m!$D$2:$D$481=analysis!$G$23)*(m!$F$2:$F$481=analysis!A39)*(m!$C$2:$C$481="MEX"), m!$I$2:$I$481)</f>
        <v>5.2109749595096545E-2</v>
      </c>
      <c r="H39" s="2" cm="1">
        <f t="array" ref="H39">_xlfn.XLOOKUP(1, (m!$D$2:$D$481=analysis!$H$23)*(m!$F$2:$F$481=analysis!A39)*(m!$C$2:$C$481="MEX"), m!$I$2:$I$481)</f>
        <v>2.8212202389549062E-2</v>
      </c>
      <c r="I39" s="2" cm="1">
        <f t="array" ref="I39">_xlfn.XLOOKUP(1, (m!$D$2:$D$481=analysis!$I$23)*(m!$F$2:$F$481=analysis!A39)*(m!$C$2:$C$481="MEX"), m!$I$2:$I$481)</f>
        <v>4.8292929886841841E-2</v>
      </c>
      <c r="J39" s="2" cm="1">
        <f t="array" ref="J39">_xlfn.XLOOKUP(1, (m!$D$2:$D$481=analysis!$J$23)*(m!$F$2:$F$481=analysis!A39)*(m!$C$2:$C$481="MEX"), m!$I$2:$I$481)</f>
        <v>0.17141213028541774</v>
      </c>
      <c r="K39" s="2" cm="1">
        <f t="array" ref="K39">_xlfn.XLOOKUP(1, (m!$D$2:$D$481=analysis!$K$23)*(m!$F$2:$F$481=analysis!A39)*(m!$C$2:$C$481="MEX"), m!$I$2:$I$481)</f>
        <v>0.12014113360318697</v>
      </c>
      <c r="L39" s="2" cm="1">
        <f t="array" ref="L39">_xlfn.XLOOKUP(1, (m!$D$2:$D$481=analysis!$L$23)*(m!$F$2:$F$481=analysis!A39)*(m!$C$2:$C$481="MEX"), m!$I$2:$I$481)</f>
        <v>8.1454436425001664E-2</v>
      </c>
      <c r="M39" s="2" cm="1">
        <f t="array" ref="M39">_xlfn.XLOOKUP(1, (m!$D$2:$D$481=analysis!$M$23)*(m!$F$2:$F$481=analysis!A39)*(m!$C$2:$C$481="MEX"), m!$I$2:$I$481)</f>
        <v>8.7469896315480758E-2</v>
      </c>
      <c r="N39" s="2" cm="1">
        <f t="array" ref="N39">_xlfn.XLOOKUP(1, (m!$D$2:$D$481=analysis!$N$23)*(m!$F$2:$F$481=analysis!A39)*(m!$C$2:$C$481="MEX"), m!$I$2:$I$481)</f>
        <v>8.0509349546862452E-2</v>
      </c>
      <c r="O39" s="2" cm="1">
        <f t="array" ref="O39">_xlfn.XLOOKUP(1, (m!$D$2:$D$481=analysis!$O$23)*(m!$F$2:$F$481=analysis!A39)*(m!$C$2:$C$481="MEX"), m!$I$2:$I$481)</f>
        <v>0.10558839912433925</v>
      </c>
      <c r="P39" s="2" cm="1">
        <f t="array" ref="P39">_xlfn.XLOOKUP(1, (m!$D$2:$D$481=analysis!$P$23)*(m!$F$2:$F$481=analysis!A39)*(m!$C$2:$C$481="MEX"), m!$I$2:$I$481)</f>
        <v>6.56868594349162E-2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CD39-736C-4D5C-8C16-717ED5E34B8A}">
  <dimension ref="A1:G17"/>
  <sheetViews>
    <sheetView topLeftCell="A9" zoomScale="130" zoomScaleNormal="130" workbookViewId="0">
      <selection activeCell="E6" sqref="E6"/>
    </sheetView>
  </sheetViews>
  <sheetFormatPr defaultRowHeight="15"/>
  <cols>
    <col min="1" max="1" width="71.5703125" customWidth="1"/>
    <col min="5" max="5" width="30.28515625" customWidth="1"/>
  </cols>
  <sheetData>
    <row r="1" spans="1:7">
      <c r="B1" t="s">
        <v>89</v>
      </c>
      <c r="E1" t="s">
        <v>90</v>
      </c>
    </row>
    <row r="2" spans="1:7">
      <c r="B2">
        <v>2017</v>
      </c>
      <c r="C2">
        <v>2022</v>
      </c>
      <c r="E2" t="s">
        <v>91</v>
      </c>
      <c r="F2">
        <v>2017</v>
      </c>
      <c r="G2">
        <v>2024</v>
      </c>
    </row>
    <row r="3" spans="1:7">
      <c r="A3" t="s">
        <v>70</v>
      </c>
      <c r="B3" s="8">
        <v>1.1461474547354857E-2</v>
      </c>
      <c r="C3" s="8">
        <v>1.738291817609685E-2</v>
      </c>
      <c r="E3" t="s">
        <v>92</v>
      </c>
      <c r="F3" s="2">
        <v>9.1016281515313591E-3</v>
      </c>
      <c r="G3" s="2">
        <v>8.3459906969660293E-3</v>
      </c>
    </row>
    <row r="4" spans="1:7">
      <c r="A4" s="5" t="s">
        <v>60</v>
      </c>
      <c r="B4" s="10">
        <v>6.2136089125680978E-2</v>
      </c>
      <c r="C4" s="10">
        <v>6.5648765543341148E-2</v>
      </c>
      <c r="E4" t="s">
        <v>93</v>
      </c>
      <c r="F4" s="2">
        <v>9.1489899000701796E-3</v>
      </c>
      <c r="G4" s="2">
        <v>8.9415688034725996E-3</v>
      </c>
    </row>
    <row r="5" spans="1:7">
      <c r="A5" t="s">
        <v>58</v>
      </c>
      <c r="B5" s="8">
        <v>2.1552252895023327E-2</v>
      </c>
      <c r="C5" s="8">
        <v>3.2547810021833962E-2</v>
      </c>
      <c r="E5" t="s">
        <v>94</v>
      </c>
      <c r="F5" s="2">
        <v>1.30458623950699E-2</v>
      </c>
      <c r="G5" s="2">
        <v>1.1755185240138299E-2</v>
      </c>
    </row>
    <row r="6" spans="1:7">
      <c r="A6" t="s">
        <v>68</v>
      </c>
      <c r="B6" s="8">
        <v>2.3673466604344526E-2</v>
      </c>
      <c r="C6" s="8">
        <v>3.6397724048998784E-2</v>
      </c>
      <c r="E6" t="s">
        <v>95</v>
      </c>
      <c r="F6" s="2">
        <v>1.97043434592407E-2</v>
      </c>
      <c r="G6" s="2">
        <v>1.90184828057379E-2</v>
      </c>
    </row>
    <row r="7" spans="1:7">
      <c r="A7" s="21" t="s">
        <v>64</v>
      </c>
      <c r="B7" s="24">
        <v>2.14014376585436E-2</v>
      </c>
      <c r="C7" s="24">
        <v>3.1564849690076995E-2</v>
      </c>
      <c r="E7" s="21" t="s">
        <v>96</v>
      </c>
      <c r="F7" s="22">
        <v>2.4775139213452601E-2</v>
      </c>
      <c r="G7" s="23">
        <v>2.3733018189195002E-2</v>
      </c>
    </row>
    <row r="8" spans="1:7">
      <c r="A8" t="s">
        <v>54</v>
      </c>
      <c r="B8" s="8">
        <v>3.5511493419714178E-2</v>
      </c>
      <c r="C8" s="8">
        <v>5.2109749595096545E-2</v>
      </c>
      <c r="E8" t="s">
        <v>97</v>
      </c>
      <c r="F8" s="2">
        <v>2.2409806949487601E-2</v>
      </c>
      <c r="G8" s="2">
        <v>3.3044870519980903E-2</v>
      </c>
    </row>
    <row r="9" spans="1:7">
      <c r="A9" t="s">
        <v>50</v>
      </c>
      <c r="B9" s="8">
        <v>1.8612930807653395E-2</v>
      </c>
      <c r="C9" s="8">
        <v>2.8212202389549062E-2</v>
      </c>
      <c r="E9" t="s">
        <v>98</v>
      </c>
      <c r="F9" s="2">
        <v>2.3824669675951499E-2</v>
      </c>
      <c r="G9" s="2">
        <v>4.2157138428805099E-2</v>
      </c>
    </row>
    <row r="10" spans="1:7">
      <c r="A10" t="s">
        <v>66</v>
      </c>
      <c r="B10" s="8">
        <v>2.7698956301186767E-2</v>
      </c>
      <c r="C10" s="8">
        <v>4.8292929886841841E-2</v>
      </c>
      <c r="E10" t="s">
        <v>99</v>
      </c>
      <c r="F10" s="2">
        <v>2.8865405919098901E-2</v>
      </c>
      <c r="G10" s="2">
        <v>4.3603916062911099E-2</v>
      </c>
    </row>
    <row r="11" spans="1:7">
      <c r="A11" s="25" t="s">
        <v>46</v>
      </c>
      <c r="B11" s="26">
        <v>0.15702658863933183</v>
      </c>
      <c r="C11" s="26">
        <v>0.17141213028541774</v>
      </c>
      <c r="E11" t="s">
        <v>100</v>
      </c>
      <c r="F11" s="2">
        <v>4.1556236248462199E-2</v>
      </c>
      <c r="G11" s="2">
        <v>5.1706509542261699E-2</v>
      </c>
    </row>
    <row r="12" spans="1:7">
      <c r="A12" s="14" t="s">
        <v>56</v>
      </c>
      <c r="B12" s="17">
        <v>8.590267950997052E-2</v>
      </c>
      <c r="C12" s="17">
        <v>0.12014113360318697</v>
      </c>
      <c r="E12" s="18" t="s">
        <v>101</v>
      </c>
      <c r="F12" s="20">
        <v>4.4953945251713499E-2</v>
      </c>
      <c r="G12" s="20">
        <v>7.0500311239796207E-2</v>
      </c>
    </row>
    <row r="13" spans="1:7">
      <c r="A13" s="11" t="s">
        <v>52</v>
      </c>
      <c r="B13" s="13">
        <v>5.6945643920826662E-2</v>
      </c>
      <c r="C13" s="13">
        <v>8.1454436425001664E-2</v>
      </c>
      <c r="E13" t="s">
        <v>102</v>
      </c>
      <c r="F13" s="2">
        <v>2.3868068030882799E-2</v>
      </c>
      <c r="G13" s="2">
        <v>8.1988428635892202E-2</v>
      </c>
    </row>
    <row r="14" spans="1:7">
      <c r="A14" s="18" t="s">
        <v>48</v>
      </c>
      <c r="B14" s="19">
        <v>5.6074275715372372E-2</v>
      </c>
      <c r="C14" s="19">
        <v>8.7469896315480758E-2</v>
      </c>
      <c r="E14" s="11" t="s">
        <v>103</v>
      </c>
      <c r="F14" s="12">
        <v>3.6914177601740997E-2</v>
      </c>
      <c r="G14" s="12">
        <v>8.3570252349192006E-2</v>
      </c>
    </row>
    <row r="15" spans="1:7">
      <c r="A15" s="18" t="s">
        <v>37</v>
      </c>
      <c r="B15" s="19">
        <v>5.1638737898427198E-2</v>
      </c>
      <c r="C15" s="19">
        <v>8.0509349546862452E-2</v>
      </c>
      <c r="E15" s="5" t="s">
        <v>104</v>
      </c>
      <c r="F15" s="4">
        <v>5.2998629750287303E-2</v>
      </c>
      <c r="G15" s="9">
        <v>0.106492074308164</v>
      </c>
    </row>
    <row r="16" spans="1:7">
      <c r="A16" s="18" t="s">
        <v>72</v>
      </c>
      <c r="B16" s="19">
        <v>6.346290113919853E-2</v>
      </c>
      <c r="C16" s="19">
        <v>0.10558839912433925</v>
      </c>
      <c r="E16" s="14" t="s">
        <v>105</v>
      </c>
      <c r="F16" s="15">
        <v>0.111524637272732</v>
      </c>
      <c r="G16" s="16">
        <v>0.13153205214681599</v>
      </c>
    </row>
    <row r="17" spans="1:3">
      <c r="A17" t="s">
        <v>62</v>
      </c>
      <c r="B17" s="8">
        <v>4.7416100655293662E-2</v>
      </c>
      <c r="C17" s="8">
        <v>6.56868594349162E-2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E398-5AB6-4FEA-9B42-3531AC1CEE37}">
  <dimension ref="A1:T52"/>
  <sheetViews>
    <sheetView tabSelected="1" workbookViewId="0">
      <selection activeCell="J20" sqref="J20"/>
    </sheetView>
  </sheetViews>
  <sheetFormatPr defaultRowHeight="15"/>
  <cols>
    <col min="1" max="1" width="15.5703125" customWidth="1"/>
    <col min="10" max="10" width="42.140625" customWidth="1"/>
    <col min="11" max="11" width="32.85546875" customWidth="1"/>
    <col min="12" max="12" width="41.5703125" customWidth="1"/>
    <col min="13" max="13" width="38.28515625" customWidth="1"/>
    <col min="14" max="14" width="31.28515625" customWidth="1"/>
    <col min="16" max="16" width="22.5703125" customWidth="1"/>
    <col min="18" max="18" width="9.140625" customWidth="1"/>
  </cols>
  <sheetData>
    <row r="1" spans="1:20">
      <c r="A1" t="s">
        <v>87</v>
      </c>
      <c r="B1" t="s">
        <v>69</v>
      </c>
      <c r="C1" s="5" t="s">
        <v>59</v>
      </c>
      <c r="D1" t="s">
        <v>57</v>
      </c>
      <c r="E1" t="s">
        <v>67</v>
      </c>
      <c r="F1" t="s">
        <v>63</v>
      </c>
      <c r="G1" t="s">
        <v>53</v>
      </c>
      <c r="H1" t="s">
        <v>49</v>
      </c>
      <c r="I1" t="s">
        <v>65</v>
      </c>
      <c r="J1" s="5" t="s">
        <v>45</v>
      </c>
      <c r="K1" s="5" t="s">
        <v>55</v>
      </c>
      <c r="L1" s="5" t="s">
        <v>51</v>
      </c>
      <c r="M1" s="5" t="s">
        <v>47</v>
      </c>
      <c r="N1" s="5" t="s">
        <v>36</v>
      </c>
      <c r="O1" s="5" t="s">
        <v>71</v>
      </c>
      <c r="P1" t="s">
        <v>61</v>
      </c>
    </row>
    <row r="2" spans="1:20">
      <c r="B2" t="s">
        <v>70</v>
      </c>
      <c r="C2" t="s">
        <v>60</v>
      </c>
      <c r="D2" t="s">
        <v>58</v>
      </c>
      <c r="E2" t="s">
        <v>68</v>
      </c>
      <c r="F2" t="s">
        <v>64</v>
      </c>
      <c r="G2" t="s">
        <v>54</v>
      </c>
      <c r="H2" t="s">
        <v>50</v>
      </c>
      <c r="I2" t="s">
        <v>66</v>
      </c>
      <c r="J2" t="s">
        <v>46</v>
      </c>
      <c r="K2" t="s">
        <v>56</v>
      </c>
      <c r="L2" t="s">
        <v>52</v>
      </c>
      <c r="M2" t="s">
        <v>48</v>
      </c>
      <c r="N2" t="s">
        <v>37</v>
      </c>
      <c r="O2" t="s">
        <v>72</v>
      </c>
      <c r="P2" t="s">
        <v>62</v>
      </c>
      <c r="Q2" t="s">
        <v>106</v>
      </c>
      <c r="R2" t="s">
        <v>107</v>
      </c>
      <c r="S2" t="s">
        <v>108</v>
      </c>
      <c r="T2" t="s">
        <v>109</v>
      </c>
    </row>
    <row r="3" spans="1:20">
      <c r="A3">
        <v>2007</v>
      </c>
      <c r="B3" s="6">
        <v>2.7596143057336094E-2</v>
      </c>
      <c r="C3" s="6">
        <v>9.108663686503253E-2</v>
      </c>
      <c r="D3" s="6">
        <v>4.5731522922462811E-2</v>
      </c>
      <c r="E3" s="6">
        <v>6.4127900363967233E-2</v>
      </c>
      <c r="F3" s="6">
        <v>6.8127427517752748E-2</v>
      </c>
      <c r="G3" s="6">
        <v>7.2281740822203192E-2</v>
      </c>
      <c r="H3" s="6">
        <v>4.9208053296468962E-2</v>
      </c>
      <c r="I3" s="6">
        <v>0.14250324720413682</v>
      </c>
      <c r="J3" s="6">
        <v>8.2326044012211802E-2</v>
      </c>
      <c r="K3" s="6">
        <v>8.5570243928706033E-2</v>
      </c>
      <c r="L3" s="6">
        <v>9.6547439424869083E-2</v>
      </c>
      <c r="M3" s="6">
        <v>0.12217490652264229</v>
      </c>
      <c r="N3" s="6">
        <v>0.14653626731866343</v>
      </c>
      <c r="O3" s="6">
        <v>0.1015625</v>
      </c>
      <c r="P3" s="6">
        <v>6.6718139536257007E-2</v>
      </c>
      <c r="Q3">
        <f>SUMIFS(m!$G$2:$G$481,m!$C$2:$C$481, "VNM",m!$F$2:$F$481, CAGR!A3)</f>
        <v>659.87099999999998</v>
      </c>
      <c r="R3">
        <f>SUMIFS(m!$H$2:$H$481,m!$C$2:$C$481, "VNM",m!$F$2:$F$481, CAGR!A3)</f>
        <v>8211.4030000000002</v>
      </c>
      <c r="S3" s="2">
        <f>Q3/R3</f>
        <v>8.0360323321118199E-2</v>
      </c>
      <c r="T3" s="7">
        <f>AVERAGE(B3:P3)</f>
        <v>8.4139880852847335E-2</v>
      </c>
    </row>
    <row r="4" spans="1:20">
      <c r="A4">
        <v>2008</v>
      </c>
      <c r="B4" s="6">
        <v>2.8030561670767454E-2</v>
      </c>
      <c r="C4" s="6">
        <v>0.10489601177779781</v>
      </c>
      <c r="D4" s="6">
        <v>4.763032373735665E-2</v>
      </c>
      <c r="E4" s="6">
        <v>7.6268798555094885E-2</v>
      </c>
      <c r="F4" s="6">
        <v>7.9769398199894107E-2</v>
      </c>
      <c r="G4" s="6">
        <v>8.2700653768883262E-2</v>
      </c>
      <c r="H4" s="6">
        <v>6.1066994028209365E-2</v>
      </c>
      <c r="I4" s="6">
        <v>0.12937701124895401</v>
      </c>
      <c r="J4" s="6">
        <v>0.10472535396581832</v>
      </c>
      <c r="K4" s="6">
        <v>0.10657292712866868</v>
      </c>
      <c r="L4" s="6">
        <v>0.12509269971226009</v>
      </c>
      <c r="M4" s="6">
        <v>0.12704581701066844</v>
      </c>
      <c r="N4" s="6">
        <v>0.12967914438502673</v>
      </c>
      <c r="O4" s="6">
        <v>0.11035471157291293</v>
      </c>
      <c r="P4" s="6">
        <v>8.6655586824941358E-2</v>
      </c>
      <c r="Q4">
        <f>SUMIFS(m!$G$2:$G$481,m!$C$2:$C$481, "VNM",m!$F$2:$F$481, CAGR!A4)</f>
        <v>943.3689999999998</v>
      </c>
      <c r="R4">
        <f>SUMIFS(m!$H$2:$H$481,m!$C$2:$C$481, "VNM",m!$F$2:$F$481, CAGR!A4)</f>
        <v>10237.778999999999</v>
      </c>
      <c r="S4" s="2">
        <f t="shared" ref="S4:S18" si="0">Q4/R4</f>
        <v>9.2145864840411179E-2</v>
      </c>
      <c r="T4" s="7">
        <f t="shared" ref="T4:T18" si="1">AVERAGE(B4:P4)</f>
        <v>9.3324399572483605E-2</v>
      </c>
    </row>
    <row r="5" spans="1:20">
      <c r="A5">
        <v>2009</v>
      </c>
      <c r="B5" s="6">
        <v>3.1274506304962854E-2</v>
      </c>
      <c r="C5" s="6">
        <v>9.6933179475809428E-2</v>
      </c>
      <c r="D5" s="6">
        <v>4.4893962751552018E-2</v>
      </c>
      <c r="E5" s="6">
        <v>6.5222091830605886E-2</v>
      </c>
      <c r="F5" s="6">
        <v>7.3612727238044365E-2</v>
      </c>
      <c r="G5" s="6">
        <v>7.378820425973294E-2</v>
      </c>
      <c r="H5" s="6">
        <v>4.4257194209844808E-2</v>
      </c>
      <c r="I5" s="6">
        <v>5.3396690827215494E-2</v>
      </c>
      <c r="J5" s="6">
        <v>0.12897424268489122</v>
      </c>
      <c r="K5" s="6">
        <v>8.6884753162155631E-2</v>
      </c>
      <c r="L5" s="6">
        <v>7.8508112591363852E-2</v>
      </c>
      <c r="M5" s="6">
        <v>7.84988596309351E-2</v>
      </c>
      <c r="N5" s="6">
        <v>8.5099550417469499E-2</v>
      </c>
      <c r="O5" s="6">
        <v>7.5260517174835964E-2</v>
      </c>
      <c r="P5" s="6">
        <v>6.4492882421366998E-2</v>
      </c>
      <c r="Q5">
        <f>SUMIFS(m!$G$2:$G$481,m!$C$2:$C$481, "VNM",m!$F$2:$F$481, CAGR!A5)</f>
        <v>806.02600000000018</v>
      </c>
      <c r="R5">
        <f>SUMIFS(m!$H$2:$H$481,m!$C$2:$C$481, "VNM",m!$F$2:$F$481, CAGR!A5)</f>
        <v>9868.2230000000018</v>
      </c>
      <c r="S5" s="2">
        <f t="shared" si="0"/>
        <v>8.1678940575218059E-2</v>
      </c>
      <c r="T5" s="7">
        <f t="shared" si="1"/>
        <v>7.2073164998719061E-2</v>
      </c>
    </row>
    <row r="6" spans="1:20">
      <c r="A6">
        <v>2010</v>
      </c>
      <c r="B6" s="6">
        <v>2.896877078902246E-2</v>
      </c>
      <c r="C6" s="6">
        <v>9.9741419774033072E-2</v>
      </c>
      <c r="D6" s="6">
        <v>4.5138802284688098E-2</v>
      </c>
      <c r="E6" s="6">
        <v>6.2585428989609421E-2</v>
      </c>
      <c r="F6" s="6">
        <v>6.7229939087982346E-2</v>
      </c>
      <c r="G6" s="6">
        <v>7.6248659379427125E-2</v>
      </c>
      <c r="H6" s="6">
        <v>3.7496262577570577E-2</v>
      </c>
      <c r="I6" s="6">
        <v>5.9855230801273029E-2</v>
      </c>
      <c r="J6" s="6">
        <v>0.10851283022502893</v>
      </c>
      <c r="K6" s="6">
        <v>8.5846098778361829E-2</v>
      </c>
      <c r="L6" s="6">
        <v>8.5935973107141475E-2</v>
      </c>
      <c r="M6" s="6">
        <v>8.691527184116965E-2</v>
      </c>
      <c r="N6" s="6">
        <v>8.8198498748957452E-2</v>
      </c>
      <c r="O6" s="6">
        <v>8.156458459672529E-2</v>
      </c>
      <c r="P6" s="6">
        <v>6.5620126380147012E-2</v>
      </c>
      <c r="Q6">
        <f>SUMIFS(m!$G$2:$G$481,m!$C$2:$C$481, "VNM",m!$F$2:$F$481, CAGR!A6)</f>
        <v>976.44699999999989</v>
      </c>
      <c r="R6">
        <f>SUMIFS(m!$H$2:$H$481,m!$C$2:$C$481, "VNM",m!$F$2:$F$481, CAGR!A6)</f>
        <v>12001.103999999999</v>
      </c>
      <c r="S6" s="2">
        <f t="shared" si="0"/>
        <v>8.1363097928323927E-2</v>
      </c>
      <c r="T6" s="7">
        <f t="shared" si="1"/>
        <v>7.1990526490742515E-2</v>
      </c>
    </row>
    <row r="7" spans="1:20">
      <c r="A7">
        <v>2011</v>
      </c>
      <c r="B7" s="6">
        <v>3.1627006977104459E-2</v>
      </c>
      <c r="C7" s="6">
        <v>0.11498030920469163</v>
      </c>
      <c r="D7" s="6">
        <v>5.053165919972312E-2</v>
      </c>
      <c r="E7" s="6">
        <v>7.0479237359659122E-2</v>
      </c>
      <c r="F7" s="6">
        <v>7.3933991580267797E-2</v>
      </c>
      <c r="G7" s="6">
        <v>8.3996291926512714E-2</v>
      </c>
      <c r="H7" s="6">
        <v>4.1158710074779246E-2</v>
      </c>
      <c r="I7" s="6">
        <v>5.7722779851052085E-2</v>
      </c>
      <c r="J7" s="6">
        <v>0.10152770216202195</v>
      </c>
      <c r="K7" s="6">
        <v>9.1535272104589768E-2</v>
      </c>
      <c r="L7" s="6">
        <v>9.4028249079149639E-2</v>
      </c>
      <c r="M7" s="6">
        <v>9.5128417006606861E-2</v>
      </c>
      <c r="N7" s="6">
        <v>9.2853123241418131E-2</v>
      </c>
      <c r="O7" s="6">
        <v>8.8193225407970879E-2</v>
      </c>
      <c r="P7" s="6">
        <v>7.4601661013634274E-2</v>
      </c>
      <c r="Q7">
        <f>SUMIFS(m!$G$2:$G$481,m!$C$2:$C$481, "VNM",m!$F$2:$F$481, CAGR!A7)</f>
        <v>1321.6489999999999</v>
      </c>
      <c r="R7">
        <f>SUMIFS(m!$H$2:$H$481,m!$C$2:$C$481, "VNM",m!$F$2:$F$481, CAGR!A7)</f>
        <v>14569.01</v>
      </c>
      <c r="S7" s="2">
        <f t="shared" si="0"/>
        <v>9.071645911424317E-2</v>
      </c>
      <c r="T7" s="7">
        <f t="shared" si="1"/>
        <v>7.7486509079278759E-2</v>
      </c>
    </row>
    <row r="8" spans="1:20">
      <c r="A8">
        <v>2012</v>
      </c>
      <c r="B8" s="6">
        <v>2.6988592358524518E-2</v>
      </c>
      <c r="C8" s="6">
        <v>0.12613553552683587</v>
      </c>
      <c r="D8" s="6">
        <v>5.4465458120966592E-2</v>
      </c>
      <c r="E8" s="6">
        <v>6.4962432216080099E-2</v>
      </c>
      <c r="F8" s="6">
        <v>6.2484993149814275E-2</v>
      </c>
      <c r="G8" s="6">
        <v>8.054382918653738E-2</v>
      </c>
      <c r="H8" s="6">
        <v>2.7519581891912021E-2</v>
      </c>
      <c r="I8" s="6">
        <v>5.6680806908733547E-2</v>
      </c>
      <c r="J8" s="6">
        <v>0.11685128860468824</v>
      </c>
      <c r="K8" s="6">
        <v>9.8973535888917927E-2</v>
      </c>
      <c r="L8" s="6">
        <v>0.11685592939546373</v>
      </c>
      <c r="M8" s="6">
        <v>0.1137251617289851</v>
      </c>
      <c r="N8" s="6">
        <v>9.4278807413376312E-2</v>
      </c>
      <c r="O8" s="6">
        <v>8.2347960643484874E-2</v>
      </c>
      <c r="P8" s="6">
        <v>6.5567097972414681E-2</v>
      </c>
      <c r="Q8">
        <f>SUMIFS(m!$G$2:$G$481,m!$C$2:$C$481, "VNM",m!$F$2:$F$481, CAGR!A8)</f>
        <v>1461.5119999999997</v>
      </c>
      <c r="R8">
        <f>SUMIFS(m!$H$2:$H$481,m!$C$2:$C$481, "VNM",m!$F$2:$F$481, CAGR!A8)</f>
        <v>15528.038999999999</v>
      </c>
      <c r="S8" s="2">
        <f t="shared" si="0"/>
        <v>9.4120835219437551E-2</v>
      </c>
      <c r="T8" s="7">
        <f t="shared" si="1"/>
        <v>7.9225400733782342E-2</v>
      </c>
    </row>
    <row r="9" spans="1:20">
      <c r="A9">
        <v>2013</v>
      </c>
      <c r="B9" s="6">
        <v>3.57722605325414E-2</v>
      </c>
      <c r="C9" s="6">
        <v>0.13542122839489795</v>
      </c>
      <c r="D9" s="6">
        <v>5.6694282551444902E-2</v>
      </c>
      <c r="E9" s="6">
        <v>7.7507714311455464E-2</v>
      </c>
      <c r="F9" s="6">
        <v>7.7348922237944248E-2</v>
      </c>
      <c r="G9" s="6">
        <v>8.7997976417841878E-2</v>
      </c>
      <c r="H9" s="6">
        <v>5.3189720235887077E-2</v>
      </c>
      <c r="I9" s="6">
        <v>7.0558723524647329E-2</v>
      </c>
      <c r="J9" s="6">
        <v>0.12821360627441183</v>
      </c>
      <c r="K9" s="6">
        <v>0.11378658506870079</v>
      </c>
      <c r="L9" s="6">
        <v>0.11162494783721105</v>
      </c>
      <c r="M9" s="6">
        <v>0.11590502258048098</v>
      </c>
      <c r="N9" s="6">
        <v>0.1114636429834599</v>
      </c>
      <c r="O9" s="6">
        <v>0.10278399596430936</v>
      </c>
      <c r="P9" s="6">
        <v>9.3936333351727658E-2</v>
      </c>
      <c r="Q9">
        <f>SUMIFS(m!$G$2:$G$481,m!$C$2:$C$481, "VNM",m!$F$2:$F$481, CAGR!A9)</f>
        <v>1979.682</v>
      </c>
      <c r="R9">
        <f>SUMIFS(m!$H$2:$H$481,m!$C$2:$C$481, "VNM",m!$F$2:$F$481, CAGR!A9)</f>
        <v>18541.3</v>
      </c>
      <c r="S9" s="2">
        <f t="shared" si="0"/>
        <v>0.1067714777280989</v>
      </c>
      <c r="T9" s="7">
        <f t="shared" si="1"/>
        <v>9.1480330817797439E-2</v>
      </c>
    </row>
    <row r="10" spans="1:20">
      <c r="A10">
        <v>2014</v>
      </c>
      <c r="B10" s="6">
        <v>4.180810952139434E-2</v>
      </c>
      <c r="C10" s="6">
        <v>0.14386093970543148</v>
      </c>
      <c r="D10" s="6">
        <v>6.3808486204764286E-2</v>
      </c>
      <c r="E10" s="6">
        <v>8.6246623733362379E-2</v>
      </c>
      <c r="F10" s="6">
        <v>8.4635440744096596E-2</v>
      </c>
      <c r="G10" s="6">
        <v>9.7704448448129866E-2</v>
      </c>
      <c r="H10" s="6">
        <v>6.1643869353416647E-2</v>
      </c>
      <c r="I10" s="6">
        <v>9.5410661302027355E-2</v>
      </c>
      <c r="J10" s="6">
        <v>0.13341510776949284</v>
      </c>
      <c r="K10" s="6">
        <v>0.13071415498052066</v>
      </c>
      <c r="L10" s="6">
        <v>0.13602694205845206</v>
      </c>
      <c r="M10" s="6">
        <v>0.14004173835778463</v>
      </c>
      <c r="N10" s="6">
        <v>0.13111432706222864</v>
      </c>
      <c r="O10" s="6">
        <v>0.12121052075631139</v>
      </c>
      <c r="P10" s="6">
        <v>0.1054784151052416</v>
      </c>
      <c r="Q10">
        <f>SUMIFS(m!$G$2:$G$481,m!$C$2:$C$481, "VNM",m!$F$2:$F$481, CAGR!A10)</f>
        <v>2759.6259999999988</v>
      </c>
      <c r="R10">
        <f>SUMIFS(m!$H$2:$H$481,m!$C$2:$C$481, "VNM",m!$F$2:$F$481, CAGR!A10)</f>
        <v>23264.231999999996</v>
      </c>
      <c r="S10" s="2">
        <f t="shared" si="0"/>
        <v>0.11862098005212462</v>
      </c>
      <c r="T10" s="7">
        <f t="shared" si="1"/>
        <v>0.10487465234017697</v>
      </c>
    </row>
    <row r="11" spans="1:20">
      <c r="A11">
        <v>2015</v>
      </c>
      <c r="B11" s="6">
        <v>4.7109889415853083E-2</v>
      </c>
      <c r="C11" s="6">
        <v>0.16048129264101935</v>
      </c>
      <c r="D11" s="6">
        <v>6.8934850309865139E-2</v>
      </c>
      <c r="E11" s="6">
        <v>9.2002278845613114E-2</v>
      </c>
      <c r="F11" s="6">
        <v>9.0675358328609609E-2</v>
      </c>
      <c r="G11" s="6">
        <v>0.1061293174752574</v>
      </c>
      <c r="H11" s="6">
        <v>7.3035573213038552E-2</v>
      </c>
      <c r="I11" s="6">
        <v>0.11871070767165043</v>
      </c>
      <c r="J11" s="6">
        <v>0.14626672800386159</v>
      </c>
      <c r="K11" s="6">
        <v>0.15065132768256412</v>
      </c>
      <c r="L11" s="6">
        <v>0.15039273087936522</v>
      </c>
      <c r="M11" s="6">
        <v>0.15972298492891573</v>
      </c>
      <c r="N11" s="6">
        <v>0.14595419847328245</v>
      </c>
      <c r="O11" s="6">
        <v>0.13478155661886959</v>
      </c>
      <c r="P11" s="6">
        <v>0.1228345635376582</v>
      </c>
      <c r="Q11">
        <f>SUMIFS(m!$G$2:$G$481,m!$C$2:$C$481, "VNM",m!$F$2:$F$481, CAGR!A11)</f>
        <v>3772.2669999999998</v>
      </c>
      <c r="R11">
        <f>SUMIFS(m!$H$2:$H$481,m!$C$2:$C$481, "VNM",m!$F$2:$F$481, CAGR!A11)</f>
        <v>28149.201000000001</v>
      </c>
      <c r="S11" s="2">
        <f t="shared" si="0"/>
        <v>0.13400973619109116</v>
      </c>
      <c r="T11" s="7">
        <f t="shared" si="1"/>
        <v>0.11784555720169489</v>
      </c>
    </row>
    <row r="12" spans="1:20">
      <c r="A12">
        <v>2016</v>
      </c>
      <c r="B12" s="6">
        <v>4.6055258663136422E-2</v>
      </c>
      <c r="C12" s="6">
        <v>0.16394165336413641</v>
      </c>
      <c r="D12" s="6">
        <v>8.0371271001070416E-2</v>
      </c>
      <c r="E12" s="6">
        <v>7.4078829001912191E-2</v>
      </c>
      <c r="F12" s="6">
        <v>7.6874210953770949E-2</v>
      </c>
      <c r="G12" s="6">
        <v>9.2839897872091556E-2</v>
      </c>
      <c r="H12" s="6">
        <v>4.6249610478511186E-2</v>
      </c>
      <c r="I12" s="6">
        <v>0.13551343633500784</v>
      </c>
      <c r="J12" s="6">
        <v>0.12404802564138551</v>
      </c>
      <c r="K12" s="6">
        <v>0.12762033783497737</v>
      </c>
      <c r="L12" s="6">
        <v>0.15597951546967606</v>
      </c>
      <c r="M12" s="6">
        <v>0.12940940269734494</v>
      </c>
      <c r="N12" s="6">
        <v>0.14409896355733867</v>
      </c>
      <c r="O12" s="6">
        <v>0.11340466375532493</v>
      </c>
      <c r="P12" s="6">
        <v>0.1041039380131222</v>
      </c>
      <c r="Q12">
        <f>SUMIFS(m!$G$2:$G$481,m!$C$2:$C$481, "VNM",m!$F$2:$F$481, CAGR!A12)</f>
        <v>4043.5800000000004</v>
      </c>
      <c r="R12">
        <f>SUMIFS(m!$H$2:$H$481,m!$C$2:$C$481, "VNM",m!$F$2:$F$481, CAGR!A12)</f>
        <v>31982.729999999996</v>
      </c>
      <c r="S12" s="2">
        <f t="shared" si="0"/>
        <v>0.12643010774877569</v>
      </c>
      <c r="T12" s="7">
        <f t="shared" si="1"/>
        <v>0.10763926764258709</v>
      </c>
    </row>
    <row r="13" spans="1:20">
      <c r="A13">
        <v>2017</v>
      </c>
      <c r="B13" s="6">
        <v>5.03547743241105E-2</v>
      </c>
      <c r="C13" s="6">
        <v>0.17020050752902044</v>
      </c>
      <c r="D13" s="6">
        <v>7.193084942637118E-2</v>
      </c>
      <c r="E13" s="6">
        <v>9.05797404151929E-2</v>
      </c>
      <c r="F13" s="6">
        <v>9.0328928125083099E-2</v>
      </c>
      <c r="G13" s="6">
        <v>0.1072977843032568</v>
      </c>
      <c r="H13" s="6">
        <v>6.5830981622011092E-2</v>
      </c>
      <c r="I13" s="6">
        <v>9.5842186738620952E-2</v>
      </c>
      <c r="J13" s="6">
        <v>0.12643661867122302</v>
      </c>
      <c r="K13" s="6">
        <v>0.13314884739392058</v>
      </c>
      <c r="L13" s="6">
        <v>0.13473065753266028</v>
      </c>
      <c r="M13" s="6">
        <v>0.13232200994394056</v>
      </c>
      <c r="N13" s="6">
        <v>0.13196480938416422</v>
      </c>
      <c r="O13" s="6">
        <v>0.12835436261663627</v>
      </c>
      <c r="P13" s="6">
        <v>0.11346742953246654</v>
      </c>
      <c r="Q13">
        <f>SUMIFS(m!$G$2:$G$481,m!$C$2:$C$481, "VNM",m!$F$2:$F$481, CAGR!A13)</f>
        <v>5142.8189999999995</v>
      </c>
      <c r="R13">
        <f>SUMIFS(m!$H$2:$H$481,m!$C$2:$C$481, "VNM",m!$F$2:$F$481, CAGR!A13)</f>
        <v>38271.098000000005</v>
      </c>
      <c r="S13" s="2">
        <f t="shared" si="0"/>
        <v>0.13437866350215505</v>
      </c>
      <c r="T13" s="7">
        <f t="shared" si="1"/>
        <v>0.10951936583724525</v>
      </c>
    </row>
    <row r="14" spans="1:20">
      <c r="A14">
        <v>2018</v>
      </c>
      <c r="B14" s="6">
        <v>5.3185201480832597E-2</v>
      </c>
      <c r="C14" s="6">
        <v>0.1762078415539696</v>
      </c>
      <c r="D14" s="6">
        <v>7.4386134283749225E-2</v>
      </c>
      <c r="E14" s="6">
        <v>0.10129005036983933</v>
      </c>
      <c r="F14" s="6">
        <v>9.803245978524705E-2</v>
      </c>
      <c r="G14" s="6">
        <v>0.11474143787219906</v>
      </c>
      <c r="H14" s="6">
        <v>7.0811471852933058E-2</v>
      </c>
      <c r="I14" s="6">
        <v>9.598602222658667E-2</v>
      </c>
      <c r="J14" s="6">
        <v>0.1272340525969089</v>
      </c>
      <c r="K14" s="6">
        <v>0.13520320242632811</v>
      </c>
      <c r="L14" s="6">
        <v>0.14130102819912449</v>
      </c>
      <c r="M14" s="6">
        <v>0.13733307144993162</v>
      </c>
      <c r="N14" s="6">
        <v>0.13766207455429497</v>
      </c>
      <c r="O14" s="6">
        <v>0.1307197747020041</v>
      </c>
      <c r="P14" s="6">
        <v>0.11822784361129103</v>
      </c>
      <c r="Q14">
        <f>SUMIFS(m!$G$2:$G$481,m!$C$2:$C$481, "VNM",m!$F$2:$F$481, CAGR!A14)</f>
        <v>5874.7650000000003</v>
      </c>
      <c r="R14">
        <f>SUMIFS(m!$H$2:$H$481,m!$C$2:$C$481, "VNM",m!$F$2:$F$481, CAGR!A14)</f>
        <v>42273.500999999997</v>
      </c>
      <c r="S14" s="2">
        <f t="shared" si="0"/>
        <v>0.13897039187740803</v>
      </c>
      <c r="T14" s="7">
        <f t="shared" si="1"/>
        <v>0.11415477779768265</v>
      </c>
    </row>
    <row r="15" spans="1:20">
      <c r="A15">
        <v>2019</v>
      </c>
      <c r="B15" s="6">
        <v>5.7431447200498718E-2</v>
      </c>
      <c r="C15" s="6">
        <v>0.18552452140243675</v>
      </c>
      <c r="D15" s="6">
        <v>8.3833705661199798E-2</v>
      </c>
      <c r="E15" s="6">
        <v>0.11148120967716893</v>
      </c>
      <c r="F15" s="6">
        <v>0.10550268331149872</v>
      </c>
      <c r="G15" s="6">
        <v>0.12707105149989331</v>
      </c>
      <c r="H15" s="6">
        <v>7.650000636269931E-2</v>
      </c>
      <c r="I15" s="6">
        <v>9.4488701937252007E-2</v>
      </c>
      <c r="J15" s="6">
        <v>0.15328749217863472</v>
      </c>
      <c r="K15" s="6">
        <v>0.1606141494402715</v>
      </c>
      <c r="L15" s="6">
        <v>0.14919371864176548</v>
      </c>
      <c r="M15" s="6">
        <v>0.14567527579633999</v>
      </c>
      <c r="N15" s="6">
        <v>0.14484474338892472</v>
      </c>
      <c r="O15" s="6">
        <v>0.14134671652301559</v>
      </c>
      <c r="P15" s="6">
        <v>0.13010449616068878</v>
      </c>
      <c r="Q15">
        <f>SUMIFS(m!$G$2:$G$481,m!$C$2:$C$481, "VNM",m!$F$2:$F$481, CAGR!A15)</f>
        <v>8165.5240000000003</v>
      </c>
      <c r="R15">
        <f>SUMIFS(m!$H$2:$H$481,m!$C$2:$C$481, "VNM",m!$F$2:$F$481, CAGR!A15)</f>
        <v>53863.231999999996</v>
      </c>
      <c r="S15" s="2">
        <f t="shared" si="0"/>
        <v>0.15159736422797654</v>
      </c>
      <c r="T15" s="7">
        <f t="shared" si="1"/>
        <v>0.12445999461215254</v>
      </c>
    </row>
    <row r="16" spans="1:20">
      <c r="A16">
        <v>2020</v>
      </c>
      <c r="B16" s="6">
        <v>6.0384672316688003E-2</v>
      </c>
      <c r="C16" s="6">
        <v>0.20347124762596586</v>
      </c>
      <c r="D16" s="6">
        <v>9.3639825979617342E-2</v>
      </c>
      <c r="E16" s="6">
        <v>0.12657536682373505</v>
      </c>
      <c r="F16" s="6">
        <v>0.11260994768129784</v>
      </c>
      <c r="G16" s="6">
        <v>0.14266155039038361</v>
      </c>
      <c r="H16" s="6">
        <v>8.2918863854266542E-2</v>
      </c>
      <c r="I16" s="6">
        <v>0.10020492124962112</v>
      </c>
      <c r="J16" s="6">
        <v>0.17495497097416898</v>
      </c>
      <c r="K16" s="6">
        <v>0.18880331364155487</v>
      </c>
      <c r="L16" s="6">
        <v>0.16257835006058086</v>
      </c>
      <c r="M16" s="6">
        <v>0.16665268346759499</v>
      </c>
      <c r="N16" s="6">
        <v>0.16774484729953362</v>
      </c>
      <c r="O16" s="6">
        <v>0.15980459506907871</v>
      </c>
      <c r="P16" s="6">
        <v>0.14384149374295574</v>
      </c>
      <c r="Q16">
        <f>SUMIFS(m!$G$2:$G$481,m!$C$2:$C$481, "VNM",m!$F$2:$F$481, CAGR!A16)</f>
        <v>10189.047</v>
      </c>
      <c r="R16">
        <f>SUMIFS(m!$H$2:$H$481,m!$C$2:$C$481, "VNM",m!$F$2:$F$481, CAGR!A16)</f>
        <v>61539.021000000008</v>
      </c>
      <c r="S16" s="2">
        <f t="shared" si="0"/>
        <v>0.16557050850711452</v>
      </c>
      <c r="T16" s="7">
        <f t="shared" si="1"/>
        <v>0.13912311001180286</v>
      </c>
    </row>
    <row r="17" spans="1:20">
      <c r="A17">
        <v>2021</v>
      </c>
      <c r="B17" s="6">
        <v>7.0029853818966384E-2</v>
      </c>
      <c r="C17" s="6">
        <v>0.22714105685933561</v>
      </c>
      <c r="D17" s="6">
        <v>0.11112153182743563</v>
      </c>
      <c r="E17" s="6">
        <v>0.1532497263050259</v>
      </c>
      <c r="F17" s="6">
        <v>0.14535035511206496</v>
      </c>
      <c r="G17" s="6">
        <v>0.16816888271293556</v>
      </c>
      <c r="H17" s="6">
        <v>0.1017405240207223</v>
      </c>
      <c r="I17" s="6">
        <v>0.12107524862214591</v>
      </c>
      <c r="J17" s="6">
        <v>0.1862784295987942</v>
      </c>
      <c r="K17" s="6">
        <v>0.22489299086769571</v>
      </c>
      <c r="L17" s="6">
        <v>0.19892079989959599</v>
      </c>
      <c r="M17" s="6">
        <v>0.20600562048734006</v>
      </c>
      <c r="N17" s="6">
        <v>0.18992965568308035</v>
      </c>
      <c r="O17" s="6">
        <v>0.19315503041238613</v>
      </c>
      <c r="P17" s="6">
        <v>0.17001895488429652</v>
      </c>
      <c r="Q17">
        <f>SUMIFS(m!$G$2:$G$481,m!$C$2:$C$481, "VNM",m!$F$2:$F$481, CAGR!A17)</f>
        <v>14396.931</v>
      </c>
      <c r="R17">
        <f>SUMIFS(m!$H$2:$H$481,m!$C$2:$C$481, "VNM",m!$F$2:$F$481, CAGR!A17)</f>
        <v>77687.851999999999</v>
      </c>
      <c r="S17" s="2">
        <f t="shared" si="0"/>
        <v>0.18531766073285177</v>
      </c>
      <c r="T17" s="7">
        <f t="shared" si="1"/>
        <v>0.16447191074078812</v>
      </c>
    </row>
    <row r="18" spans="1:20">
      <c r="A18">
        <v>2022</v>
      </c>
      <c r="B18" s="6">
        <v>7.1784684033589286E-2</v>
      </c>
      <c r="C18" s="6">
        <v>0.18678702459334903</v>
      </c>
      <c r="D18" s="6">
        <v>0.10772883703223445</v>
      </c>
      <c r="E18" s="6">
        <v>0.14457964419123759</v>
      </c>
      <c r="F18" s="6">
        <v>0.1395563542241969</v>
      </c>
      <c r="G18" s="6">
        <v>0.15768290804687887</v>
      </c>
      <c r="H18" s="6">
        <v>0.10176944247054528</v>
      </c>
      <c r="I18" s="6">
        <v>0.12692862149819939</v>
      </c>
      <c r="J18" s="6">
        <v>0.18244787292807516</v>
      </c>
      <c r="K18" s="6">
        <v>0.21854975103338012</v>
      </c>
      <c r="L18" s="6">
        <v>0.1971898319039139</v>
      </c>
      <c r="M18" s="6">
        <v>0.19881188094299371</v>
      </c>
      <c r="N18" s="6">
        <v>0.18620263227630068</v>
      </c>
      <c r="O18" s="6">
        <v>0.19141266914688282</v>
      </c>
      <c r="P18" s="6">
        <v>0.16117457985735731</v>
      </c>
      <c r="Q18">
        <f>SUMIFS(m!$G$2:$G$481,m!$C$2:$C$481, "VNM",m!$F$2:$F$481, CAGR!A18)</f>
        <v>16956.186999999998</v>
      </c>
      <c r="R18">
        <f>SUMIFS(m!$H$2:$H$481,m!$C$2:$C$481, "VNM",m!$F$2:$F$481, CAGR!A18)</f>
        <v>98707.565000000017</v>
      </c>
      <c r="S18" s="2">
        <f t="shared" si="0"/>
        <v>0.1717820412244998</v>
      </c>
      <c r="T18" s="7">
        <f t="shared" si="1"/>
        <v>0.15817378227860898</v>
      </c>
    </row>
    <row r="19" spans="1:20">
      <c r="A19" t="s">
        <v>110</v>
      </c>
      <c r="B19" s="2">
        <f>(B12/B7)^(1/5)-1</f>
        <v>7.806321181182474E-2</v>
      </c>
      <c r="C19" s="2">
        <f t="shared" ref="C19:P19" si="2">(C12/C7)^(1/5)-1</f>
        <v>7.3527484372186924E-2</v>
      </c>
      <c r="D19" s="2">
        <f t="shared" si="2"/>
        <v>9.7254714639291473E-2</v>
      </c>
      <c r="E19" s="2">
        <f t="shared" si="2"/>
        <v>1.0012113574572767E-2</v>
      </c>
      <c r="F19" s="2">
        <f t="shared" si="2"/>
        <v>7.8300502781802894E-3</v>
      </c>
      <c r="G19" s="2">
        <f t="shared" si="2"/>
        <v>2.0222525181851081E-2</v>
      </c>
      <c r="H19" s="2">
        <f t="shared" si="2"/>
        <v>2.3597613814211993E-2</v>
      </c>
      <c r="I19" s="2">
        <f t="shared" si="2"/>
        <v>0.18611561690471246</v>
      </c>
      <c r="J19" s="2">
        <f t="shared" si="2"/>
        <v>4.0880949109793452E-2</v>
      </c>
      <c r="K19" s="2">
        <f t="shared" si="2"/>
        <v>6.8725772525435769E-2</v>
      </c>
      <c r="L19" s="2">
        <f t="shared" si="2"/>
        <v>0.10652656201727173</v>
      </c>
      <c r="M19" s="2">
        <f t="shared" si="2"/>
        <v>6.3484372660015609E-2</v>
      </c>
      <c r="N19" s="2">
        <f t="shared" si="2"/>
        <v>9.1874863777017479E-2</v>
      </c>
      <c r="O19" s="2">
        <f t="shared" si="2"/>
        <v>5.1572300598449861E-2</v>
      </c>
      <c r="P19" s="2">
        <f t="shared" si="2"/>
        <v>6.8916379947621342E-2</v>
      </c>
      <c r="S19" s="6">
        <f>(S12/S7)^(1/5)-1</f>
        <v>6.8643586211822871E-2</v>
      </c>
      <c r="T19" s="6">
        <f>(T12/T7)^(1/5)-1</f>
        <v>6.7945100779069012E-2</v>
      </c>
    </row>
    <row r="20" spans="1:20">
      <c r="A20" t="s">
        <v>111</v>
      </c>
      <c r="B20" s="2">
        <f>(B18/B13)^(1/5)-1</f>
        <v>7.3490555373134203E-2</v>
      </c>
      <c r="C20" s="2">
        <f t="shared" ref="C20:P20" si="3">(C18/C13)^(1/5)-1</f>
        <v>1.8772399692871256E-2</v>
      </c>
      <c r="D20" s="2">
        <f t="shared" si="3"/>
        <v>8.4134978039330788E-2</v>
      </c>
      <c r="E20" s="2">
        <f t="shared" si="3"/>
        <v>9.8032553730444727E-2</v>
      </c>
      <c r="F20" s="2">
        <f t="shared" si="3"/>
        <v>9.0899020292009025E-2</v>
      </c>
      <c r="G20" s="2">
        <f t="shared" si="3"/>
        <v>8.0037347009630722E-2</v>
      </c>
      <c r="H20" s="2">
        <f t="shared" si="3"/>
        <v>9.1031809609163128E-2</v>
      </c>
      <c r="I20" s="2">
        <f t="shared" si="3"/>
        <v>5.779271053486279E-2</v>
      </c>
      <c r="J20" s="2">
        <f>(J18/J13)^(1/5)-1</f>
        <v>7.6101375014961725E-2</v>
      </c>
      <c r="K20" s="2">
        <f t="shared" si="3"/>
        <v>0.10418687600305065</v>
      </c>
      <c r="L20" s="2">
        <f t="shared" si="3"/>
        <v>7.9154478749999369E-2</v>
      </c>
      <c r="M20" s="2">
        <f t="shared" si="3"/>
        <v>8.4830904987997391E-2</v>
      </c>
      <c r="N20" s="2">
        <f t="shared" si="3"/>
        <v>7.1286263593314025E-2</v>
      </c>
      <c r="O20" s="2">
        <f t="shared" si="3"/>
        <v>8.3208374511175132E-2</v>
      </c>
      <c r="P20" s="2">
        <f t="shared" si="3"/>
        <v>7.2716760011010573E-2</v>
      </c>
      <c r="S20" s="6">
        <f>(S18/S13)^(1/5)-1</f>
        <v>5.0338992278508909E-2</v>
      </c>
      <c r="T20" s="6">
        <f>(T18/T13)^(1/5)-1</f>
        <v>7.6288539492016083E-2</v>
      </c>
    </row>
    <row r="33" spans="1:20">
      <c r="A33" t="s">
        <v>35</v>
      </c>
    </row>
    <row r="34" spans="1:20">
      <c r="B34" t="s">
        <v>70</v>
      </c>
      <c r="C34" t="s">
        <v>60</v>
      </c>
      <c r="D34" t="s">
        <v>58</v>
      </c>
      <c r="E34" t="s">
        <v>68</v>
      </c>
      <c r="F34" t="s">
        <v>64</v>
      </c>
      <c r="G34" t="s">
        <v>54</v>
      </c>
      <c r="H34" t="s">
        <v>50</v>
      </c>
      <c r="I34" t="s">
        <v>66</v>
      </c>
      <c r="J34" s="5" t="s">
        <v>46</v>
      </c>
      <c r="K34" s="5" t="s">
        <v>56</v>
      </c>
      <c r="L34" s="5" t="s">
        <v>52</v>
      </c>
      <c r="M34" s="5" t="s">
        <v>48</v>
      </c>
      <c r="N34" s="5" t="s">
        <v>37</v>
      </c>
      <c r="O34" s="5" t="s">
        <v>72</v>
      </c>
      <c r="P34" t="s">
        <v>62</v>
      </c>
      <c r="Q34" t="s">
        <v>106</v>
      </c>
      <c r="R34" t="s">
        <v>107</v>
      </c>
      <c r="S34" t="s">
        <v>108</v>
      </c>
    </row>
    <row r="35" spans="1:20">
      <c r="A35">
        <v>2007</v>
      </c>
      <c r="B35" s="6">
        <v>5.5995825146775103E-3</v>
      </c>
      <c r="C35" s="6">
        <v>2.2178670254828756E-2</v>
      </c>
      <c r="D35" s="6">
        <v>9.426081689404054E-3</v>
      </c>
      <c r="E35" s="6">
        <v>9.0628695714867567E-3</v>
      </c>
      <c r="F35" s="6">
        <v>1.0195287693759025E-2</v>
      </c>
      <c r="G35" s="6">
        <v>1.6516390961975602E-2</v>
      </c>
      <c r="H35" s="6">
        <v>8.5553629569760162E-3</v>
      </c>
      <c r="I35" s="6">
        <v>1.296462653035131E-2</v>
      </c>
      <c r="J35" s="6">
        <v>6.8743759124044665E-2</v>
      </c>
      <c r="K35" s="6">
        <v>4.095316226444512E-2</v>
      </c>
      <c r="L35" s="6">
        <v>2.6872986158531679E-2</v>
      </c>
      <c r="M35" s="6">
        <v>2.6400570893094593E-2</v>
      </c>
      <c r="N35" s="6">
        <v>2.6423711436294156E-2</v>
      </c>
      <c r="O35" s="6">
        <v>2.7136441267632361E-2</v>
      </c>
      <c r="P35" s="6">
        <v>1.9619774435000421E-2</v>
      </c>
      <c r="Q35">
        <f>SUMIFS(m!$G$2:$G$481,m!$C$2:$C$481, "MEX",m!$F$2:$F$481, CAGR!A35)</f>
        <v>4499.0280000000012</v>
      </c>
      <c r="R35">
        <f>SUMIFS(m!$H$2:$H$481,m!$C$2:$C$481, "MEX",m!$F$2:$F$481, CAGR!A35)</f>
        <v>140911.867</v>
      </c>
      <c r="S35" s="2">
        <f>Q35/R35</f>
        <v>3.19279567845056E-2</v>
      </c>
      <c r="T35" s="7">
        <f>AVERAGE(B35:P35)</f>
        <v>2.2043285183500131E-2</v>
      </c>
    </row>
    <row r="36" spans="1:20">
      <c r="A36">
        <v>2008</v>
      </c>
      <c r="B36" s="6">
        <v>5.2331514237374515E-3</v>
      </c>
      <c r="C36" s="6">
        <v>2.4607520683375472E-2</v>
      </c>
      <c r="D36" s="6">
        <v>1.0487138160630119E-2</v>
      </c>
      <c r="E36" s="6">
        <v>8.1931793520406502E-3</v>
      </c>
      <c r="F36" s="6">
        <v>8.0159522183436433E-3</v>
      </c>
      <c r="G36" s="6">
        <v>1.6913471541331809E-2</v>
      </c>
      <c r="H36" s="6">
        <v>7.8888859280302811E-3</v>
      </c>
      <c r="I36" s="6">
        <v>1.4759659825783793E-2</v>
      </c>
      <c r="J36" s="6">
        <v>8.931285819912399E-2</v>
      </c>
      <c r="K36" s="6">
        <v>4.0015388632272074E-2</v>
      </c>
      <c r="L36" s="6">
        <v>2.3557491873901482E-2</v>
      </c>
      <c r="M36" s="6">
        <v>3.742309592152146E-2</v>
      </c>
      <c r="N36" s="6">
        <v>2.6711238970765497E-2</v>
      </c>
      <c r="O36" s="6">
        <v>2.8125444810095195E-2</v>
      </c>
      <c r="P36" s="6">
        <v>2.2918306090616656E-2</v>
      </c>
      <c r="Q36">
        <f>SUMIFS(m!$G$2:$G$481,m!$C$2:$C$481, "MEX",m!$F$2:$F$481, CAGR!A36)</f>
        <v>5857.5850000000019</v>
      </c>
      <c r="R36">
        <f>SUMIFS(m!$H$2:$H$481,m!$C$2:$C$481, "MEX",m!$F$2:$F$481, CAGR!A36)</f>
        <v>144883.666</v>
      </c>
      <c r="S36" s="2">
        <f t="shared" ref="S36:S50" si="4">Q36/R36</f>
        <v>4.0429574718243266E-2</v>
      </c>
      <c r="T36" s="7">
        <f t="shared" ref="T36:T50" si="5">AVERAGE(B36:P36)</f>
        <v>2.427751890877131E-2</v>
      </c>
    </row>
    <row r="37" spans="1:20">
      <c r="A37">
        <v>2009</v>
      </c>
      <c r="B37" s="6">
        <v>5.8691579500679903E-3</v>
      </c>
      <c r="C37" s="6">
        <v>2.5995592995694618E-2</v>
      </c>
      <c r="D37" s="6">
        <v>1.0722088119688146E-2</v>
      </c>
      <c r="E37" s="6">
        <v>1.0648771390526515E-2</v>
      </c>
      <c r="F37" s="6">
        <v>1.0961305311684573E-2</v>
      </c>
      <c r="G37" s="6">
        <v>1.843390077271605E-2</v>
      </c>
      <c r="H37" s="6">
        <v>1.017431871304623E-2</v>
      </c>
      <c r="I37" s="6">
        <v>1.5473911424775754E-2</v>
      </c>
      <c r="J37" s="6">
        <v>9.9161258214231968E-2</v>
      </c>
      <c r="K37" s="6">
        <v>4.905180260275957E-2</v>
      </c>
      <c r="L37" s="6">
        <v>3.0735773400865925E-2</v>
      </c>
      <c r="M37" s="6">
        <v>3.1648206409622848E-2</v>
      </c>
      <c r="N37" s="6">
        <v>3.364132814120141E-2</v>
      </c>
      <c r="O37" s="6">
        <v>3.7574778070821976E-2</v>
      </c>
      <c r="P37" s="6">
        <v>2.3665876054589339E-2</v>
      </c>
      <c r="Q37">
        <f>SUMIFS(m!$G$2:$G$481,m!$C$2:$C$481, "MEX",m!$F$2:$F$481, CAGR!A37)</f>
        <v>5136.3359999999993</v>
      </c>
      <c r="R37">
        <f>SUMIFS(m!$H$2:$H$481,m!$C$2:$C$481, "MEX",m!$F$2:$F$481, CAGR!A37)</f>
        <v>115741.90800000002</v>
      </c>
      <c r="S37" s="2">
        <f t="shared" si="4"/>
        <v>4.4377495487632694E-2</v>
      </c>
      <c r="T37" s="7">
        <f t="shared" si="5"/>
        <v>2.758387130481953E-2</v>
      </c>
    </row>
    <row r="38" spans="1:20">
      <c r="A38">
        <v>2010</v>
      </c>
      <c r="B38" s="6">
        <v>8.3568278662062411E-3</v>
      </c>
      <c r="C38" s="6">
        <v>3.4250917303019296E-2</v>
      </c>
      <c r="D38" s="6">
        <v>1.3617371280271734E-2</v>
      </c>
      <c r="E38" s="6">
        <v>1.277437232920486E-2</v>
      </c>
      <c r="F38" s="6">
        <v>1.3650229456545829E-2</v>
      </c>
      <c r="G38" s="6">
        <v>2.1443925441152797E-2</v>
      </c>
      <c r="H38" s="6">
        <v>1.2011402594147423E-2</v>
      </c>
      <c r="I38" s="6">
        <v>1.6102086897805734E-2</v>
      </c>
      <c r="J38" s="6">
        <v>0.11658031442160732</v>
      </c>
      <c r="K38" s="6">
        <v>5.7096524622868253E-2</v>
      </c>
      <c r="L38" s="6">
        <v>3.6398396343961095E-2</v>
      </c>
      <c r="M38" s="6">
        <v>3.6469654372230723E-2</v>
      </c>
      <c r="N38" s="6">
        <v>3.8363396392432914E-2</v>
      </c>
      <c r="O38" s="6">
        <v>4.4137698894917303E-2</v>
      </c>
      <c r="P38" s="6">
        <v>2.9575662914998375E-2</v>
      </c>
      <c r="Q38">
        <f>SUMIFS(m!$G$2:$G$481,m!$C$2:$C$481, "MEX",m!$F$2:$F$481, CAGR!A38)</f>
        <v>7297.2479999999996</v>
      </c>
      <c r="R38">
        <f>SUMIFS(m!$H$2:$H$481,m!$C$2:$C$481, "MEX",m!$F$2:$F$481, CAGR!A38)</f>
        <v>144539.296</v>
      </c>
      <c r="S38" s="2">
        <f t="shared" si="4"/>
        <v>5.0486256692436081E-2</v>
      </c>
      <c r="T38" s="7">
        <f t="shared" si="5"/>
        <v>3.2721918742091322E-2</v>
      </c>
    </row>
    <row r="39" spans="1:20">
      <c r="A39">
        <v>2011</v>
      </c>
      <c r="B39" s="6">
        <v>8.7754904212361297E-3</v>
      </c>
      <c r="C39" s="6">
        <v>4.022472821005095E-2</v>
      </c>
      <c r="D39" s="6">
        <v>1.5608754706296151E-2</v>
      </c>
      <c r="E39" s="6">
        <v>1.432722327216427E-2</v>
      </c>
      <c r="F39" s="6">
        <v>1.4675163888140264E-2</v>
      </c>
      <c r="G39" s="6">
        <v>2.3691854217200405E-2</v>
      </c>
      <c r="H39" s="6">
        <v>1.3829660607642107E-2</v>
      </c>
      <c r="I39" s="6">
        <v>2.0515086634425299E-2</v>
      </c>
      <c r="J39" s="6">
        <v>0.11863322576610004</v>
      </c>
      <c r="K39" s="6">
        <v>6.1452630421348339E-2</v>
      </c>
      <c r="L39" s="6">
        <v>3.8003519230368384E-2</v>
      </c>
      <c r="M39" s="6">
        <v>3.9925521510000644E-2</v>
      </c>
      <c r="N39" s="6">
        <v>4.195804195804196E-2</v>
      </c>
      <c r="O39" s="6">
        <v>4.8353889964945211E-2</v>
      </c>
      <c r="P39" s="6">
        <v>3.4903098720571853E-2</v>
      </c>
      <c r="Q39">
        <f>SUMIFS(m!$G$2:$G$481,m!$C$2:$C$481, "MEX",m!$F$2:$F$481, CAGR!A39)</f>
        <v>8157.3310000000001</v>
      </c>
      <c r="R39">
        <f>SUMIFS(m!$H$2:$H$481,m!$C$2:$C$481, "MEX",m!$F$2:$F$481, CAGR!A39)</f>
        <v>161266.46600000001</v>
      </c>
      <c r="S39" s="2">
        <f t="shared" si="4"/>
        <v>5.0582933962228696E-2</v>
      </c>
      <c r="T39" s="7">
        <f t="shared" si="5"/>
        <v>3.5658525968568805E-2</v>
      </c>
    </row>
    <row r="40" spans="1:20">
      <c r="A40">
        <v>2012</v>
      </c>
      <c r="B40" s="6">
        <v>9.0951709928889339E-3</v>
      </c>
      <c r="C40" s="6">
        <v>4.4856425583006579E-2</v>
      </c>
      <c r="D40" s="6">
        <v>2.1840936388508463E-2</v>
      </c>
      <c r="E40" s="6">
        <v>1.4959318413791474E-2</v>
      </c>
      <c r="F40" s="6">
        <v>1.2799326161015423E-2</v>
      </c>
      <c r="G40" s="6">
        <v>2.6078668912584858E-2</v>
      </c>
      <c r="H40" s="6">
        <v>1.2214107438787722E-2</v>
      </c>
      <c r="I40" s="6">
        <v>2.2316409153674804E-2</v>
      </c>
      <c r="J40" s="6">
        <v>0.12942493130407948</v>
      </c>
      <c r="K40" s="6">
        <v>6.7563110436500068E-2</v>
      </c>
      <c r="L40" s="6">
        <v>3.8899572730518056E-2</v>
      </c>
      <c r="M40" s="6">
        <v>5.3252736067058055E-2</v>
      </c>
      <c r="N40" s="6">
        <v>5.5800516953018089E-2</v>
      </c>
      <c r="O40" s="6">
        <v>4.8247144953997068E-2</v>
      </c>
      <c r="P40" s="6">
        <v>5.0700073740529546E-2</v>
      </c>
      <c r="Q40">
        <f>SUMIFS(m!$G$2:$G$481,m!$C$2:$C$481, "MEX",m!$F$2:$F$481, CAGR!A40)</f>
        <v>10219.450000000001</v>
      </c>
      <c r="R40">
        <f>SUMIFS(m!$H$2:$H$481,m!$C$2:$C$481, "MEX",m!$F$2:$F$481, CAGR!A40)</f>
        <v>173521.27500000002</v>
      </c>
      <c r="S40" s="2">
        <f t="shared" si="4"/>
        <v>5.8894507316177798E-2</v>
      </c>
      <c r="T40" s="7">
        <f t="shared" si="5"/>
        <v>4.0536563281997243E-2</v>
      </c>
    </row>
    <row r="41" spans="1:20">
      <c r="A41">
        <v>2013</v>
      </c>
      <c r="B41" s="6">
        <v>8.1510416970599527E-3</v>
      </c>
      <c r="C41" s="6">
        <v>4.0455447448575155E-2</v>
      </c>
      <c r="D41" s="6">
        <v>2.2210393564506638E-2</v>
      </c>
      <c r="E41" s="6">
        <v>1.3781671321659399E-2</v>
      </c>
      <c r="F41" s="6">
        <v>1.062756673240038E-2</v>
      </c>
      <c r="G41" s="6">
        <v>2.3889673009235848E-2</v>
      </c>
      <c r="H41" s="6">
        <v>1.2280096585029319E-2</v>
      </c>
      <c r="I41" s="6">
        <v>1.7562589992975986E-2</v>
      </c>
      <c r="J41" s="6">
        <v>0.15688006010234865</v>
      </c>
      <c r="K41" s="6">
        <v>6.3874046200178239E-2</v>
      </c>
      <c r="L41" s="6">
        <v>4.093531700415598E-2</v>
      </c>
      <c r="M41" s="6">
        <v>5.0470428100022488E-2</v>
      </c>
      <c r="N41" s="6">
        <v>4.0386814209026962E-2</v>
      </c>
      <c r="O41" s="6">
        <v>4.3493422856948391E-2</v>
      </c>
      <c r="P41" s="6">
        <v>4.7029680736024218E-2</v>
      </c>
      <c r="Q41">
        <f>SUMIFS(m!$G$2:$G$481,m!$C$2:$C$481, "MEX",m!$F$2:$F$481, CAGR!A41)</f>
        <v>11547.905000000001</v>
      </c>
      <c r="R41">
        <f>SUMIFS(m!$H$2:$H$481,m!$C$2:$C$481, "MEX",m!$F$2:$F$481, CAGR!A41)</f>
        <v>187477.78099999996</v>
      </c>
      <c r="S41" s="2">
        <f t="shared" si="4"/>
        <v>6.1596125889712784E-2</v>
      </c>
      <c r="T41" s="7">
        <f t="shared" si="5"/>
        <v>3.9468549970676503E-2</v>
      </c>
    </row>
    <row r="42" spans="1:20">
      <c r="A42">
        <v>2014</v>
      </c>
      <c r="B42" s="6">
        <v>1.0627458003718766E-2</v>
      </c>
      <c r="C42" s="6">
        <v>5.097510773898753E-2</v>
      </c>
      <c r="D42" s="6">
        <v>1.9950458270040387E-2</v>
      </c>
      <c r="E42" s="6">
        <v>1.8482033413701731E-2</v>
      </c>
      <c r="F42" s="6">
        <v>1.8467274679934059E-2</v>
      </c>
      <c r="G42" s="6">
        <v>2.9576641419570931E-2</v>
      </c>
      <c r="H42" s="6">
        <v>1.5948250883733507E-2</v>
      </c>
      <c r="I42" s="6">
        <v>2.170173593084563E-2</v>
      </c>
      <c r="J42" s="6">
        <v>0.1551896017881583</v>
      </c>
      <c r="K42" s="6">
        <v>7.439551802318238E-2</v>
      </c>
      <c r="L42" s="6">
        <v>4.8527635298703659E-2</v>
      </c>
      <c r="M42" s="6">
        <v>5.1347810722579351E-2</v>
      </c>
      <c r="N42" s="6">
        <v>4.3070625592559711E-2</v>
      </c>
      <c r="O42" s="6">
        <v>5.4418853387819197E-2</v>
      </c>
      <c r="P42" s="6">
        <v>4.4980878111212506E-2</v>
      </c>
      <c r="Q42">
        <f>SUMIFS(m!$G$2:$G$481,m!$C$2:$C$481, "MEX",m!$F$2:$F$481, CAGR!A42)</f>
        <v>12760.867000000002</v>
      </c>
      <c r="R42">
        <f>SUMIFS(m!$H$2:$H$481,m!$C$2:$C$481, "MEX",m!$F$2:$F$481, CAGR!A42)</f>
        <v>204358.64700000003</v>
      </c>
      <c r="S42" s="2">
        <f t="shared" si="4"/>
        <v>6.2443489362111505E-2</v>
      </c>
      <c r="T42" s="7">
        <f t="shared" si="5"/>
        <v>4.3843992217649834E-2</v>
      </c>
    </row>
    <row r="43" spans="1:20">
      <c r="A43">
        <v>2015</v>
      </c>
      <c r="B43" s="6">
        <v>1.2476037894591131E-2</v>
      </c>
      <c r="C43" s="6">
        <v>5.7873751651997589E-2</v>
      </c>
      <c r="D43" s="6">
        <v>2.3219190320074128E-2</v>
      </c>
      <c r="E43" s="6">
        <v>2.4740637419069983E-2</v>
      </c>
      <c r="F43" s="6">
        <v>2.2499316677801084E-2</v>
      </c>
      <c r="G43" s="6">
        <v>3.5979721985400462E-2</v>
      </c>
      <c r="H43" s="6">
        <v>2.072914898059252E-2</v>
      </c>
      <c r="I43" s="6">
        <v>2.7201344002291548E-2</v>
      </c>
      <c r="J43" s="6">
        <v>0.16809353051680903</v>
      </c>
      <c r="K43" s="6">
        <v>8.3857093711001487E-2</v>
      </c>
      <c r="L43" s="6">
        <v>5.5941664988311442E-2</v>
      </c>
      <c r="M43" s="6">
        <v>5.8098634089626226E-2</v>
      </c>
      <c r="N43" s="6">
        <v>4.8908792922223158E-2</v>
      </c>
      <c r="O43" s="6">
        <v>6.2870770134683701E-2</v>
      </c>
      <c r="P43" s="6">
        <v>4.9089919765429972E-2</v>
      </c>
      <c r="Q43">
        <f>SUMIFS(m!$G$2:$G$481,m!$C$2:$C$481, "MEX",m!$F$2:$F$481, CAGR!A43)</f>
        <v>14631.069000000001</v>
      </c>
      <c r="R43">
        <f>SUMIFS(m!$H$2:$H$481,m!$C$2:$C$481, "MEX",m!$F$2:$F$481, CAGR!A43)</f>
        <v>204935.88999999998</v>
      </c>
      <c r="S43" s="2">
        <f t="shared" si="4"/>
        <v>7.1393395271077228E-2</v>
      </c>
      <c r="T43" s="7">
        <f t="shared" si="5"/>
        <v>5.0105303670660233E-2</v>
      </c>
    </row>
    <row r="44" spans="1:20">
      <c r="A44">
        <v>2016</v>
      </c>
      <c r="B44" s="6">
        <v>1.1737237393409717E-2</v>
      </c>
      <c r="C44" s="6">
        <v>5.4151355867786147E-2</v>
      </c>
      <c r="D44" s="6">
        <v>2.2790267038418233E-2</v>
      </c>
      <c r="E44" s="6">
        <v>2.4479066741503214E-2</v>
      </c>
      <c r="F44" s="6">
        <v>2.1657128203679415E-2</v>
      </c>
      <c r="G44" s="6">
        <v>3.4459232548735071E-2</v>
      </c>
      <c r="H44" s="6">
        <v>1.9355335199043491E-2</v>
      </c>
      <c r="I44" s="6">
        <v>2.6767307051192912E-2</v>
      </c>
      <c r="J44" s="6">
        <v>0.15891582832368759</v>
      </c>
      <c r="K44" s="6">
        <v>8.4312168252353117E-2</v>
      </c>
      <c r="L44" s="6">
        <v>5.6128908860358963E-2</v>
      </c>
      <c r="M44" s="6">
        <v>5.6840635154485585E-2</v>
      </c>
      <c r="N44" s="6">
        <v>4.900902616848142E-2</v>
      </c>
      <c r="O44" s="6">
        <v>6.3550481668154496E-2</v>
      </c>
      <c r="P44" s="6">
        <v>4.6205718223485841E-2</v>
      </c>
      <c r="Q44">
        <f>SUMIFS(m!$G$2:$G$481,m!$C$2:$C$481, "MEX",m!$F$2:$F$481, CAGR!A44)</f>
        <v>14193.958999999999</v>
      </c>
      <c r="R44">
        <f>SUMIFS(m!$H$2:$H$481,m!$C$2:$C$481, "MEX",m!$F$2:$F$481, CAGR!A44)</f>
        <v>206745.405</v>
      </c>
      <c r="S44" s="2">
        <f t="shared" si="4"/>
        <v>6.8654290043350663E-2</v>
      </c>
      <c r="T44" s="7">
        <f t="shared" si="5"/>
        <v>4.8690646446318347E-2</v>
      </c>
    </row>
    <row r="45" spans="1:20">
      <c r="A45">
        <v>2017</v>
      </c>
      <c r="B45" s="6">
        <v>1.1461474547354857E-2</v>
      </c>
      <c r="C45" s="6">
        <v>6.2136089125680978E-2</v>
      </c>
      <c r="D45" s="6">
        <v>2.1552252895023327E-2</v>
      </c>
      <c r="E45" s="6">
        <v>2.3673466604344526E-2</v>
      </c>
      <c r="F45" s="6">
        <v>2.14014376585436E-2</v>
      </c>
      <c r="G45" s="6">
        <v>3.5511493419714178E-2</v>
      </c>
      <c r="H45" s="6">
        <v>1.8612930807653395E-2</v>
      </c>
      <c r="I45" s="6">
        <v>2.7698956301186767E-2</v>
      </c>
      <c r="J45" s="6">
        <v>0.15702658863933183</v>
      </c>
      <c r="K45" s="6">
        <v>8.590267950997052E-2</v>
      </c>
      <c r="L45" s="6">
        <v>5.6945643920826662E-2</v>
      </c>
      <c r="M45" s="6">
        <v>5.6074275715372372E-2</v>
      </c>
      <c r="N45" s="6">
        <v>5.1638737898427198E-2</v>
      </c>
      <c r="O45" s="6">
        <v>6.346290113919853E-2</v>
      </c>
      <c r="P45" s="6">
        <v>4.7416100655293662E-2</v>
      </c>
      <c r="Q45">
        <f>SUMIFS(m!$G$2:$G$481,m!$C$2:$C$481, "MEX",m!$F$2:$F$481, CAGR!A45)</f>
        <v>15213.819</v>
      </c>
      <c r="R45">
        <f>SUMIFS(m!$H$2:$H$481,m!$C$2:$C$481, "MEX",m!$F$2:$F$481, CAGR!A45)</f>
        <v>224054.867</v>
      </c>
      <c r="S45" s="2">
        <f t="shared" si="4"/>
        <v>6.790220272251439E-2</v>
      </c>
      <c r="T45" s="7">
        <f t="shared" si="5"/>
        <v>4.9367668589194828E-2</v>
      </c>
    </row>
    <row r="46" spans="1:20">
      <c r="A46">
        <v>2018</v>
      </c>
      <c r="B46" s="6">
        <v>1.0833986851627102E-2</v>
      </c>
      <c r="C46" s="6">
        <v>5.074201869129559E-2</v>
      </c>
      <c r="D46" s="6">
        <v>2.5900243737608936E-2</v>
      </c>
      <c r="E46" s="6">
        <v>2.734151800854643E-2</v>
      </c>
      <c r="F46" s="6">
        <v>1.9399898437557496E-2</v>
      </c>
      <c r="G46" s="6">
        <v>4.2349514198647249E-2</v>
      </c>
      <c r="H46" s="6">
        <v>1.8783499940936744E-2</v>
      </c>
      <c r="I46" s="6">
        <v>2.8689036688238762E-2</v>
      </c>
      <c r="J46" s="6">
        <v>0.17494630118886809</v>
      </c>
      <c r="K46" s="6">
        <v>8.1468985766728438E-2</v>
      </c>
      <c r="L46" s="6">
        <v>5.7507069461565086E-2</v>
      </c>
      <c r="M46" s="6">
        <v>6.6653601314655156E-2</v>
      </c>
      <c r="N46" s="6">
        <v>5.9536042566968372E-2</v>
      </c>
      <c r="O46" s="6">
        <v>7.014099961945261E-2</v>
      </c>
      <c r="P46" s="6">
        <v>6.5353553820926655E-2</v>
      </c>
      <c r="Q46">
        <f>SUMIFS(m!$G$2:$G$481,m!$C$2:$C$481, "MEX",m!$F$2:$F$481, CAGR!A46)</f>
        <v>19183.687000000002</v>
      </c>
      <c r="R46">
        <f>SUMIFS(m!$H$2:$H$481,m!$C$2:$C$481, "MEX",m!$F$2:$F$481, CAGR!A46)</f>
        <v>251197.712</v>
      </c>
      <c r="S46" s="2">
        <f t="shared" si="4"/>
        <v>7.6368876321612364E-2</v>
      </c>
      <c r="T46" s="7">
        <f t="shared" si="5"/>
        <v>5.3309751352908177E-2</v>
      </c>
    </row>
    <row r="47" spans="1:20">
      <c r="A47">
        <v>2019</v>
      </c>
      <c r="B47" s="6">
        <v>1.2773439824824092E-2</v>
      </c>
      <c r="C47" s="6">
        <v>6.1030622489608936E-2</v>
      </c>
      <c r="D47" s="6">
        <v>2.2502437261134409E-2</v>
      </c>
      <c r="E47" s="6">
        <v>3.1392074167934395E-2</v>
      </c>
      <c r="F47" s="6">
        <v>2.4503882526582553E-2</v>
      </c>
      <c r="G47" s="6">
        <v>4.2452132641348665E-2</v>
      </c>
      <c r="H47" s="6">
        <v>2.0866559005782121E-2</v>
      </c>
      <c r="I47" s="6">
        <v>3.1561633473871344E-2</v>
      </c>
      <c r="J47" s="6">
        <v>0.16347175039608294</v>
      </c>
      <c r="K47" s="6">
        <v>8.6289797690667483E-2</v>
      </c>
      <c r="L47" s="6">
        <v>5.8709760745576572E-2</v>
      </c>
      <c r="M47" s="6">
        <v>6.1100422708850549E-2</v>
      </c>
      <c r="N47" s="6">
        <v>5.2621240786113778E-2</v>
      </c>
      <c r="O47" s="6">
        <v>6.6937012989493394E-2</v>
      </c>
      <c r="P47" s="6">
        <v>5.1677934832468471E-2</v>
      </c>
      <c r="Q47">
        <f>SUMIFS(m!$G$2:$G$481,m!$C$2:$C$481, "MEX",m!$F$2:$F$481, CAGR!A47)</f>
        <v>18788.244999999999</v>
      </c>
      <c r="R47">
        <f>SUMIFS(m!$H$2:$H$481,m!$C$2:$C$481, "MEX",m!$F$2:$F$481, CAGR!A47)</f>
        <v>259475.47999999998</v>
      </c>
      <c r="S47" s="2">
        <f t="shared" si="4"/>
        <v>7.2408556677494157E-2</v>
      </c>
      <c r="T47" s="7">
        <f t="shared" si="5"/>
        <v>5.2526046769355982E-2</v>
      </c>
    </row>
    <row r="48" spans="1:20">
      <c r="A48">
        <v>2020</v>
      </c>
      <c r="B48" s="6">
        <v>1.3323192918514401E-2</v>
      </c>
      <c r="C48" s="6">
        <v>7.3206123704082152E-2</v>
      </c>
      <c r="D48" s="6">
        <v>2.4394556593137776E-2</v>
      </c>
      <c r="E48" s="6">
        <v>3.4397087133336689E-2</v>
      </c>
      <c r="F48" s="6">
        <v>2.7371929035164239E-2</v>
      </c>
      <c r="G48" s="6">
        <v>4.7058970379717152E-2</v>
      </c>
      <c r="H48" s="6">
        <v>2.3441422634234342E-2</v>
      </c>
      <c r="I48" s="6">
        <v>3.6894766261474476E-2</v>
      </c>
      <c r="J48" s="6">
        <v>0.17766626907777494</v>
      </c>
      <c r="K48" s="6">
        <v>9.435618398504679E-2</v>
      </c>
      <c r="L48" s="6">
        <v>6.7041123792626667E-2</v>
      </c>
      <c r="M48" s="6">
        <v>7.1014001070237739E-2</v>
      </c>
      <c r="N48" s="6">
        <v>6.0952054794520545E-2</v>
      </c>
      <c r="O48" s="6">
        <v>7.4241540924162783E-2</v>
      </c>
      <c r="P48" s="6">
        <v>6.2774157888582996E-2</v>
      </c>
      <c r="Q48">
        <f>SUMIFS(m!$G$2:$G$481,m!$C$2:$C$481, "MEX",m!$F$2:$F$481, CAGR!A48)</f>
        <v>19046.744999999999</v>
      </c>
      <c r="R48">
        <f>SUMIFS(m!$H$2:$H$481,m!$C$2:$C$481, "MEX",m!$F$2:$F$481, CAGR!A48)</f>
        <v>232344.413</v>
      </c>
      <c r="S48" s="2">
        <f t="shared" si="4"/>
        <v>8.1976341733683081E-2</v>
      </c>
      <c r="T48" s="7">
        <f t="shared" si="5"/>
        <v>5.9208892012840922E-2</v>
      </c>
    </row>
    <row r="49" spans="1:20">
      <c r="A49">
        <v>2021</v>
      </c>
      <c r="B49" s="6">
        <v>1.7510993388815708E-2</v>
      </c>
      <c r="C49" s="6">
        <v>7.9535882819852424E-2</v>
      </c>
      <c r="D49" s="6">
        <v>3.0735752906040789E-2</v>
      </c>
      <c r="E49" s="6">
        <v>4.0294696625922465E-2</v>
      </c>
      <c r="F49" s="6">
        <v>3.4512045280276411E-2</v>
      </c>
      <c r="G49" s="6">
        <v>5.4070767085541593E-2</v>
      </c>
      <c r="H49" s="6">
        <v>3.0259003507959716E-2</v>
      </c>
      <c r="I49" s="6">
        <v>4.2387627681960499E-2</v>
      </c>
      <c r="J49" s="6">
        <v>0.19140192543069282</v>
      </c>
      <c r="K49" s="6">
        <v>0.11309686067550864</v>
      </c>
      <c r="L49" s="6">
        <v>7.8806176000202413E-2</v>
      </c>
      <c r="M49" s="6">
        <v>8.5098225838033448E-2</v>
      </c>
      <c r="N49" s="6">
        <v>7.053040401968827E-2</v>
      </c>
      <c r="O49" s="6">
        <v>8.9385610757301892E-2</v>
      </c>
      <c r="P49" s="6">
        <v>7.1346176348055762E-2</v>
      </c>
      <c r="Q49">
        <f>SUMIFS(m!$G$2:$G$481,m!$C$2:$C$481, "MEX",m!$F$2:$F$481, CAGR!A49)</f>
        <v>25047.805999999997</v>
      </c>
      <c r="R49">
        <f>SUMIFS(m!$H$2:$H$481,m!$C$2:$C$481, "MEX",m!$F$2:$F$481, CAGR!A49)</f>
        <v>272327.66800000001</v>
      </c>
      <c r="S49" s="2">
        <f t="shared" si="4"/>
        <v>9.1976721219527338E-2</v>
      </c>
      <c r="T49" s="7">
        <f t="shared" si="5"/>
        <v>6.8598143224390187E-2</v>
      </c>
    </row>
    <row r="50" spans="1:20">
      <c r="A50">
        <v>2022</v>
      </c>
      <c r="B50" s="6">
        <v>1.738291817609685E-2</v>
      </c>
      <c r="C50" s="6">
        <v>6.5648765543341148E-2</v>
      </c>
      <c r="D50" s="6">
        <v>3.2547810021833962E-2</v>
      </c>
      <c r="E50" s="6">
        <v>3.6397724048998784E-2</v>
      </c>
      <c r="F50" s="6">
        <v>3.1564849690076995E-2</v>
      </c>
      <c r="G50" s="6">
        <v>5.2109749595096545E-2</v>
      </c>
      <c r="H50" s="6">
        <v>2.8212202389549062E-2</v>
      </c>
      <c r="I50" s="6">
        <v>4.8292929886841841E-2</v>
      </c>
      <c r="J50" s="6">
        <v>0.17141213028541774</v>
      </c>
      <c r="K50" s="6">
        <v>0.12014113360318697</v>
      </c>
      <c r="L50" s="6">
        <v>8.1454436425001664E-2</v>
      </c>
      <c r="M50" s="6">
        <v>8.7469896315480758E-2</v>
      </c>
      <c r="N50" s="6">
        <v>8.0509349546862452E-2</v>
      </c>
      <c r="O50" s="6">
        <v>0.10558839912433925</v>
      </c>
      <c r="P50" s="6">
        <v>6.56868594349162E-2</v>
      </c>
      <c r="Q50">
        <f>SUMIFS(m!$G$2:$G$481,m!$C$2:$C$481, "MEX",m!$F$2:$F$481, CAGR!A50)</f>
        <v>28742.580999999998</v>
      </c>
      <c r="R50">
        <f>SUMIFS(m!$H$2:$H$481,m!$C$2:$C$481, "MEX",m!$F$2:$F$481, CAGR!A50)</f>
        <v>320943.46599999996</v>
      </c>
      <c r="S50" s="2">
        <f t="shared" si="4"/>
        <v>8.9556523328628859E-2</v>
      </c>
      <c r="T50" s="7">
        <f t="shared" si="5"/>
        <v>6.8294610272469344E-2</v>
      </c>
    </row>
    <row r="51" spans="1:20">
      <c r="A51" t="s">
        <v>110</v>
      </c>
      <c r="B51" s="2">
        <f>(B44/B39)^(1/5)-1</f>
        <v>5.9885372310835683E-2</v>
      </c>
      <c r="C51" s="2">
        <f t="shared" ref="C51:P51" si="6">(C44/C39)^(1/5)-1</f>
        <v>6.1263538009523666E-2</v>
      </c>
      <c r="D51" s="2">
        <f t="shared" si="6"/>
        <v>7.8639280085129881E-2</v>
      </c>
      <c r="E51" s="2">
        <f t="shared" si="6"/>
        <v>0.11308047711495584</v>
      </c>
      <c r="F51" s="2">
        <f t="shared" si="6"/>
        <v>8.0944961369157964E-2</v>
      </c>
      <c r="G51" s="2">
        <f t="shared" si="6"/>
        <v>7.7807769313589681E-2</v>
      </c>
      <c r="H51" s="2">
        <f t="shared" si="6"/>
        <v>6.954197860814082E-2</v>
      </c>
      <c r="I51" s="2">
        <f t="shared" si="6"/>
        <v>5.4644920012087761E-2</v>
      </c>
      <c r="J51" s="2">
        <f t="shared" si="6"/>
        <v>6.0210651978532814E-2</v>
      </c>
      <c r="K51" s="2">
        <f t="shared" si="6"/>
        <v>6.5295165694549961E-2</v>
      </c>
      <c r="L51" s="2">
        <f t="shared" si="6"/>
        <v>8.1116652508201215E-2</v>
      </c>
      <c r="M51" s="2">
        <f t="shared" si="6"/>
        <v>7.3202473404805346E-2</v>
      </c>
      <c r="N51" s="2">
        <f t="shared" si="6"/>
        <v>3.155448590240062E-2</v>
      </c>
      <c r="O51" s="2">
        <f t="shared" si="6"/>
        <v>5.617889681876953E-2</v>
      </c>
      <c r="P51" s="2">
        <f t="shared" si="6"/>
        <v>5.7709360880717764E-2</v>
      </c>
      <c r="S51" s="6">
        <f>(S44/S39)^(1/5)-1</f>
        <v>6.299869868885577E-2</v>
      </c>
      <c r="T51" s="6">
        <f>(T44/T39)^(1/5)-1</f>
        <v>6.4281298431545952E-2</v>
      </c>
    </row>
    <row r="52" spans="1:20">
      <c r="A52" t="s">
        <v>111</v>
      </c>
      <c r="B52" s="2">
        <f>(B50/B45)^(1/5)-1</f>
        <v>8.6867089168039424E-2</v>
      </c>
      <c r="C52" s="2">
        <f t="shared" ref="C52:P52" si="7">(C50/C45)^(1/5)-1</f>
        <v>1.105907067337708E-2</v>
      </c>
      <c r="D52" s="2">
        <f t="shared" si="7"/>
        <v>8.5939972926300179E-2</v>
      </c>
      <c r="E52" s="2">
        <f t="shared" si="7"/>
        <v>8.9839323377063574E-2</v>
      </c>
      <c r="F52" s="2">
        <f t="shared" si="7"/>
        <v>8.0816971177893215E-2</v>
      </c>
      <c r="G52" s="2">
        <f t="shared" si="7"/>
        <v>7.9717175433305254E-2</v>
      </c>
      <c r="H52" s="2">
        <f t="shared" si="7"/>
        <v>8.6736979699987726E-2</v>
      </c>
      <c r="I52" s="2">
        <f t="shared" si="7"/>
        <v>0.11759391852029433</v>
      </c>
      <c r="J52" s="2">
        <f t="shared" si="7"/>
        <v>1.7685698153597995E-2</v>
      </c>
      <c r="K52" s="2">
        <f t="shared" si="7"/>
        <v>6.9392177481440331E-2</v>
      </c>
      <c r="L52" s="2">
        <f>(L50/L45)^(1/5)-1</f>
        <v>7.4214096124555429E-2</v>
      </c>
      <c r="M52" s="2">
        <f t="shared" si="7"/>
        <v>9.2997044995257294E-2</v>
      </c>
      <c r="N52" s="2">
        <f t="shared" si="7"/>
        <v>9.28841808950156E-2</v>
      </c>
      <c r="O52" s="2">
        <f t="shared" si="7"/>
        <v>0.1071826122060211</v>
      </c>
      <c r="P52" s="2">
        <f t="shared" si="7"/>
        <v>6.7359039311054358E-2</v>
      </c>
      <c r="S52" s="6">
        <f>(S50/S45)^(1/5)-1</f>
        <v>5.6921354166133087E-2</v>
      </c>
      <c r="T52" s="6">
        <f>(T50/T45)^(1/5)-1</f>
        <v>6.7059809455262576E-2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7f725d-68ba-43bc-9e4e-ba441aacaca8">
      <UserInfo>
        <DisplayName/>
        <AccountId xsi:nil="true"/>
        <AccountType/>
      </UserInfo>
    </SharedWithUsers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Props1.xml><?xml version="1.0" encoding="utf-8"?>
<ds:datastoreItem xmlns:ds="http://schemas.openxmlformats.org/officeDocument/2006/customXml" ds:itemID="{488F5847-BA82-4712-93A8-37D07430560D}"/>
</file>

<file path=customXml/itemProps2.xml><?xml version="1.0" encoding="utf-8"?>
<ds:datastoreItem xmlns:ds="http://schemas.openxmlformats.org/officeDocument/2006/customXml" ds:itemID="{2390892F-CD40-4C77-92CB-AC356420B833}"/>
</file>

<file path=customXml/itemProps3.xml><?xml version="1.0" encoding="utf-8"?>
<ds:datastoreItem xmlns:ds="http://schemas.openxmlformats.org/officeDocument/2006/customXml" ds:itemID="{44092908-2413-4B4E-B693-E93664A6C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Greg Auclair</cp:lastModifiedBy>
  <cp:revision/>
  <dcterms:created xsi:type="dcterms:W3CDTF">2026-04-20T19:41:51Z</dcterms:created>
  <dcterms:modified xsi:type="dcterms:W3CDTF">2026-07-21T16:14:41Z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0x010100F1ECE610C9FA4B4B976DD6842F9EAF74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